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01-1-20-4 ANUARIOS\AEPR\2024\CAPÍTULOS ENVIADOS A ONEI\"/>
    </mc:Choice>
  </mc:AlternateContent>
  <xr:revisionPtr revIDLastSave="0" documentId="13_ncr:1_{7452030A-0982-4364-A403-FCD1EAA288FF}" xr6:coauthVersionLast="45" xr6:coauthVersionMax="45" xr10:uidLastSave="{00000000-0000-0000-0000-000000000000}"/>
  <bookViews>
    <workbookView xWindow="-110" yWindow="-110" windowWidth="19420" windowHeight="10420" tabRatio="888" xr2:uid="{00000000-000D-0000-FFFF-FFFF00000000}"/>
  </bookViews>
  <sheets>
    <sheet name="Industria 9.1" sheetId="5" r:id="rId1"/>
    <sheet name="Industria 9.1Conclusión" sheetId="13" r:id="rId2"/>
    <sheet name="Industria 9.2" sheetId="18" r:id="rId3"/>
    <sheet name="Industria 9.2Conclus. " sheetId="19" r:id="rId4"/>
    <sheet name="Industria 9.3" sheetId="15" r:id="rId5"/>
    <sheet name="Industria 9.3Cont." sheetId="24" r:id="rId6"/>
    <sheet name="Industria 9.3 Concl." sheetId="17" r:id="rId7"/>
    <sheet name="Industria 9.4-5" sheetId="23" r:id="rId8"/>
    <sheet name="Industria 9.6" sheetId="2" r:id="rId9"/>
  </sheets>
  <definedNames>
    <definedName name="\i">#REF!</definedName>
    <definedName name="\s">#REF!</definedName>
    <definedName name="_xlnm._FilterDatabase" localSheetId="4" hidden="1">'Industria 9.3'!#REF!</definedName>
    <definedName name="_xlnm._FilterDatabase" localSheetId="7" hidden="1">'Industria 9.4-5'!$A$9:$A$25</definedName>
    <definedName name="_xlnm.Print_Area" localSheetId="0">'Industria 9.1'!$A$1:$P$48</definedName>
    <definedName name="_xlnm.Print_Area" localSheetId="1">'Industria 9.1Conclusión'!$A$1:$P$50</definedName>
    <definedName name="_xlnm.Print_Area" localSheetId="2">'Industria 9.2'!$A$1:$N$50</definedName>
    <definedName name="_xlnm.Print_Area" localSheetId="3">'Industria 9.2Conclus. '!$A$1:$N$43</definedName>
    <definedName name="_xlnm.Print_Area" localSheetId="4">'Industria 9.3'!$A$1:$O$49</definedName>
    <definedName name="_xlnm.Print_Area" localSheetId="6">'Industria 9.3 Concl.'!$A$1:$O$47</definedName>
    <definedName name="_xlnm.Print_Area" localSheetId="5">'Industria 9.3Cont.'!$A$1:$O$48</definedName>
    <definedName name="_xlnm.Print_Area" localSheetId="7">'Industria 9.4-5'!$A$1:$O$40</definedName>
    <definedName name="_xlnm.Print_Area" localSheetId="8">'Industria 9.6'!$A$1:$N$33</definedName>
  </definedNames>
  <calcPr calcId="191029"/>
</workbook>
</file>

<file path=xl/calcChain.xml><?xml version="1.0" encoding="utf-8"?>
<calcChain xmlns="http://schemas.openxmlformats.org/spreadsheetml/2006/main">
  <c r="L10" i="19" l="1"/>
  <c r="N13" i="2" l="1"/>
  <c r="N12" i="2"/>
  <c r="B22" i="19" l="1"/>
  <c r="C22" i="19"/>
  <c r="D22" i="19"/>
  <c r="E22" i="19"/>
  <c r="F22" i="19"/>
  <c r="G22" i="19"/>
  <c r="B24" i="19"/>
  <c r="C24" i="19"/>
  <c r="D24" i="19"/>
  <c r="E24" i="19"/>
  <c r="F24" i="19"/>
  <c r="G24" i="19"/>
  <c r="M9" i="2" l="1"/>
  <c r="H9" i="2" l="1"/>
  <c r="I9" i="2"/>
  <c r="J9" i="2"/>
  <c r="K9" i="2"/>
  <c r="L9" i="2"/>
  <c r="G9" i="2"/>
  <c r="G12" i="19"/>
  <c r="H12" i="19"/>
  <c r="I12" i="19"/>
  <c r="J12" i="19"/>
  <c r="K12" i="19"/>
  <c r="L12" i="19"/>
  <c r="G14" i="19"/>
  <c r="H14" i="19"/>
  <c r="I14" i="19"/>
  <c r="J14" i="19"/>
  <c r="K14" i="19"/>
  <c r="L14" i="19"/>
  <c r="G15" i="19"/>
  <c r="H15" i="19"/>
  <c r="I15" i="19"/>
  <c r="J15" i="19"/>
  <c r="K15" i="19"/>
  <c r="L15" i="19"/>
  <c r="G16" i="19"/>
  <c r="H16" i="19"/>
  <c r="I16" i="19"/>
  <c r="J16" i="19"/>
  <c r="K16" i="19"/>
  <c r="L16" i="19"/>
  <c r="G17" i="19"/>
  <c r="H17" i="19"/>
  <c r="I17" i="19"/>
  <c r="J17" i="19"/>
  <c r="K17" i="19"/>
  <c r="L17" i="19"/>
  <c r="G18" i="19"/>
  <c r="H18" i="19"/>
  <c r="I18" i="19"/>
  <c r="J18" i="19"/>
  <c r="K18" i="19"/>
  <c r="L18" i="19"/>
  <c r="G19" i="19"/>
  <c r="H19" i="19"/>
  <c r="I19" i="19"/>
  <c r="J19" i="19"/>
  <c r="K19" i="19"/>
  <c r="G20" i="19"/>
  <c r="J20" i="19"/>
  <c r="K20" i="19"/>
  <c r="L20" i="19"/>
  <c r="H10" i="19"/>
  <c r="J10" i="19"/>
  <c r="K10" i="19"/>
  <c r="L11" i="18"/>
  <c r="L12" i="18"/>
  <c r="L13" i="18"/>
  <c r="L14" i="18"/>
  <c r="L16" i="18"/>
  <c r="L17" i="18"/>
  <c r="L19" i="18"/>
  <c r="L20" i="18"/>
  <c r="L24" i="18"/>
  <c r="L25" i="18"/>
  <c r="L26" i="18"/>
  <c r="L28" i="18"/>
  <c r="L29" i="18"/>
  <c r="L30" i="18"/>
  <c r="L32" i="18"/>
  <c r="L34" i="18"/>
  <c r="L35" i="18"/>
  <c r="L40" i="18"/>
  <c r="L42" i="18"/>
  <c r="L43" i="18"/>
  <c r="L44" i="18"/>
  <c r="L46" i="18"/>
  <c r="G11" i="18"/>
  <c r="H11" i="18"/>
  <c r="I11" i="18"/>
  <c r="J11" i="18"/>
  <c r="K11" i="18"/>
  <c r="G12" i="18"/>
  <c r="H12" i="18"/>
  <c r="I12" i="18"/>
  <c r="J12" i="18"/>
  <c r="K12" i="18"/>
  <c r="G13" i="18"/>
  <c r="H13" i="18"/>
  <c r="K13" i="18"/>
  <c r="G14" i="18"/>
  <c r="H14" i="18"/>
  <c r="I14" i="18"/>
  <c r="J14" i="18"/>
  <c r="K14" i="18"/>
  <c r="G15" i="18"/>
  <c r="H15" i="18"/>
  <c r="G16" i="18"/>
  <c r="H16" i="18"/>
  <c r="I16" i="18"/>
  <c r="J16" i="18"/>
  <c r="K16" i="18"/>
  <c r="G17" i="18"/>
  <c r="H17" i="18"/>
  <c r="I17" i="18"/>
  <c r="J17" i="18"/>
  <c r="K17" i="18"/>
  <c r="G18" i="18"/>
  <c r="G19" i="18"/>
  <c r="H19" i="18"/>
  <c r="I19" i="18"/>
  <c r="J19" i="18"/>
  <c r="K19" i="18"/>
  <c r="G20" i="18"/>
  <c r="H20" i="18"/>
  <c r="I20" i="18"/>
  <c r="J20" i="18"/>
  <c r="K20" i="18"/>
  <c r="G21" i="18"/>
  <c r="H21" i="18"/>
  <c r="I21" i="18"/>
  <c r="G22" i="18"/>
  <c r="H22" i="18"/>
  <c r="G23" i="18"/>
  <c r="H23" i="18"/>
  <c r="I23" i="18"/>
  <c r="J23" i="18"/>
  <c r="G24" i="18"/>
  <c r="H24" i="18"/>
  <c r="I24" i="18"/>
  <c r="J24" i="18"/>
  <c r="K24" i="18"/>
  <c r="G25" i="18"/>
  <c r="H25" i="18"/>
  <c r="I25" i="18"/>
  <c r="J25" i="18"/>
  <c r="K25" i="18"/>
  <c r="G26" i="18"/>
  <c r="H26" i="18"/>
  <c r="I26" i="18"/>
  <c r="J26" i="18"/>
  <c r="K26" i="18"/>
  <c r="G28" i="18"/>
  <c r="H28" i="18"/>
  <c r="I28" i="18"/>
  <c r="J28" i="18"/>
  <c r="K28" i="18"/>
  <c r="K29" i="18"/>
  <c r="G30" i="18"/>
  <c r="H30" i="18"/>
  <c r="I30" i="18"/>
  <c r="J30" i="18"/>
  <c r="K30" i="18"/>
  <c r="G31" i="18"/>
  <c r="G32" i="18"/>
  <c r="H32" i="18"/>
  <c r="I32" i="18"/>
  <c r="J32" i="18"/>
  <c r="K32" i="18"/>
  <c r="G34" i="18"/>
  <c r="H34" i="18"/>
  <c r="I34" i="18"/>
  <c r="J34" i="18"/>
  <c r="K34" i="18"/>
  <c r="G35" i="18"/>
  <c r="H35" i="18"/>
  <c r="I35" i="18"/>
  <c r="J35" i="18"/>
  <c r="K35" i="18"/>
  <c r="K37" i="18"/>
  <c r="G40" i="18"/>
  <c r="H40" i="18"/>
  <c r="K40" i="18"/>
  <c r="G42" i="18"/>
  <c r="H42" i="18"/>
  <c r="I42" i="18"/>
  <c r="J42" i="18"/>
  <c r="K42" i="18"/>
  <c r="G43" i="18"/>
  <c r="H43" i="18"/>
  <c r="I43" i="18"/>
  <c r="J43" i="18"/>
  <c r="K43" i="18"/>
  <c r="G44" i="18"/>
  <c r="H44" i="18"/>
  <c r="I44" i="18"/>
  <c r="J44" i="18"/>
  <c r="K44" i="18"/>
  <c r="G46" i="18"/>
  <c r="J46" i="18"/>
  <c r="K46" i="18"/>
  <c r="H10" i="18"/>
  <c r="J10" i="18"/>
  <c r="K10" i="18"/>
  <c r="L10" i="18"/>
  <c r="B12" i="19"/>
  <c r="C12" i="19"/>
  <c r="D12" i="19"/>
  <c r="E12" i="19"/>
  <c r="F12" i="19"/>
  <c r="B14" i="19"/>
  <c r="C14" i="19"/>
  <c r="D14" i="19"/>
  <c r="E14" i="19"/>
  <c r="F14" i="19"/>
  <c r="B15" i="19"/>
  <c r="C15" i="19"/>
  <c r="D15" i="19"/>
  <c r="E15" i="19"/>
  <c r="F15" i="19"/>
  <c r="B16" i="19"/>
  <c r="C16" i="19"/>
  <c r="D16" i="19"/>
  <c r="E16" i="19"/>
  <c r="F16" i="19"/>
  <c r="B17" i="19"/>
  <c r="C17" i="19"/>
  <c r="D17" i="19"/>
  <c r="E17" i="19"/>
  <c r="F17" i="19"/>
  <c r="B18" i="19"/>
  <c r="C18" i="19"/>
  <c r="D18" i="19"/>
  <c r="E18" i="19"/>
  <c r="F18" i="19"/>
  <c r="B19" i="19"/>
  <c r="C19" i="19"/>
  <c r="D19" i="19"/>
  <c r="E19" i="19"/>
  <c r="F19" i="19"/>
  <c r="B20" i="19"/>
  <c r="C20" i="19"/>
  <c r="D20" i="19"/>
  <c r="E20" i="19"/>
  <c r="F20" i="19"/>
  <c r="C10" i="19"/>
  <c r="D10" i="19"/>
  <c r="E10" i="19"/>
  <c r="F10" i="19"/>
  <c r="G10" i="19"/>
  <c r="B10" i="19"/>
  <c r="C10" i="18"/>
  <c r="D10" i="18"/>
  <c r="E10" i="18"/>
  <c r="F10" i="18"/>
  <c r="G10" i="18"/>
  <c r="C11" i="18"/>
  <c r="D11" i="18"/>
  <c r="E11" i="18"/>
  <c r="F11" i="18"/>
  <c r="C12" i="18"/>
  <c r="D12" i="18"/>
  <c r="E12" i="18"/>
  <c r="F12" i="18"/>
  <c r="C13" i="18"/>
  <c r="D13" i="18"/>
  <c r="E13" i="18"/>
  <c r="F13" i="18"/>
  <c r="C14" i="18"/>
  <c r="D14" i="18"/>
  <c r="E14" i="18"/>
  <c r="F14" i="18"/>
  <c r="C15" i="18"/>
  <c r="D15" i="18"/>
  <c r="E15" i="18"/>
  <c r="F15" i="18"/>
  <c r="C16" i="18"/>
  <c r="D16" i="18"/>
  <c r="E16" i="18"/>
  <c r="F16" i="18"/>
  <c r="C17" i="18"/>
  <c r="D17" i="18"/>
  <c r="E17" i="18"/>
  <c r="F17" i="18"/>
  <c r="C18" i="18"/>
  <c r="D18" i="18"/>
  <c r="E18" i="18"/>
  <c r="F18" i="18"/>
  <c r="C19" i="18"/>
  <c r="D19" i="18"/>
  <c r="E19" i="18"/>
  <c r="F19" i="18"/>
  <c r="C20" i="18"/>
  <c r="D20" i="18"/>
  <c r="E20" i="18"/>
  <c r="F20" i="18"/>
  <c r="C21" i="18"/>
  <c r="D21" i="18"/>
  <c r="E21" i="18"/>
  <c r="F21" i="18"/>
  <c r="C22" i="18"/>
  <c r="D22" i="18"/>
  <c r="E22" i="18"/>
  <c r="F22" i="18"/>
  <c r="C23" i="18"/>
  <c r="D23" i="18"/>
  <c r="E23" i="18"/>
  <c r="F23" i="18"/>
  <c r="C24" i="18"/>
  <c r="D24" i="18"/>
  <c r="E24" i="18"/>
  <c r="F24" i="18"/>
  <c r="C25" i="18"/>
  <c r="D25" i="18"/>
  <c r="E25" i="18"/>
  <c r="F25" i="18"/>
  <c r="C26" i="18"/>
  <c r="D26" i="18"/>
  <c r="E26" i="18"/>
  <c r="F26" i="18"/>
  <c r="C27" i="18"/>
  <c r="D27" i="18"/>
  <c r="E27" i="18"/>
  <c r="F27" i="18"/>
  <c r="C28" i="18"/>
  <c r="D28" i="18"/>
  <c r="E28" i="18"/>
  <c r="F28" i="18"/>
  <c r="C29" i="18"/>
  <c r="D29" i="18"/>
  <c r="E29" i="18"/>
  <c r="F29" i="18"/>
  <c r="C30" i="18"/>
  <c r="D30" i="18"/>
  <c r="E30" i="18"/>
  <c r="F30" i="18"/>
  <c r="C31" i="18"/>
  <c r="D31" i="18"/>
  <c r="E31" i="18"/>
  <c r="F31" i="18"/>
  <c r="C32" i="18"/>
  <c r="D32" i="18"/>
  <c r="E32" i="18"/>
  <c r="F32" i="18"/>
  <c r="C33" i="18"/>
  <c r="D33" i="18"/>
  <c r="E33" i="18"/>
  <c r="F33" i="18"/>
  <c r="C34" i="18"/>
  <c r="D34" i="18"/>
  <c r="E34" i="18"/>
  <c r="F34" i="18"/>
  <c r="C35" i="18"/>
  <c r="D35" i="18"/>
  <c r="E35" i="18"/>
  <c r="F35" i="18"/>
  <c r="C36" i="18"/>
  <c r="D36" i="18"/>
  <c r="E36" i="18"/>
  <c r="F36" i="18"/>
  <c r="C37" i="18"/>
  <c r="D37" i="18"/>
  <c r="E37" i="18"/>
  <c r="F37" i="18"/>
  <c r="C38" i="18"/>
  <c r="D38" i="18"/>
  <c r="E38" i="18"/>
  <c r="F38" i="18"/>
  <c r="C39" i="18"/>
  <c r="D39" i="18"/>
  <c r="E39" i="18"/>
  <c r="F39" i="18"/>
  <c r="C40" i="18"/>
  <c r="D40" i="18"/>
  <c r="E40" i="18"/>
  <c r="F40" i="18"/>
  <c r="C41" i="18"/>
  <c r="D41" i="18"/>
  <c r="E41" i="18"/>
  <c r="F41" i="18"/>
  <c r="C42" i="18"/>
  <c r="D42" i="18"/>
  <c r="E42" i="18"/>
  <c r="F42" i="18"/>
  <c r="C43" i="18"/>
  <c r="D43" i="18"/>
  <c r="E43" i="18"/>
  <c r="F43" i="18"/>
  <c r="C44" i="18"/>
  <c r="D44" i="18"/>
  <c r="E44" i="18"/>
  <c r="F44" i="18"/>
  <c r="C45" i="18"/>
  <c r="D45" i="18"/>
  <c r="E45" i="18"/>
  <c r="F45" i="18"/>
  <c r="C46" i="18"/>
  <c r="D46" i="18"/>
  <c r="E46" i="18"/>
  <c r="F46" i="18"/>
  <c r="B11" i="18"/>
  <c r="B12" i="18"/>
  <c r="B13" i="18"/>
  <c r="B14" i="18"/>
  <c r="B15" i="18"/>
  <c r="B16" i="18"/>
  <c r="B17" i="18"/>
  <c r="B18" i="18"/>
  <c r="B19" i="18"/>
  <c r="B20" i="18"/>
  <c r="B21" i="18"/>
  <c r="B22" i="18"/>
  <c r="B23" i="18"/>
  <c r="B24" i="18"/>
  <c r="B25" i="18"/>
  <c r="B26" i="18"/>
  <c r="B27" i="18"/>
  <c r="B28" i="18"/>
  <c r="B29" i="18"/>
  <c r="B30" i="18"/>
  <c r="B31" i="18"/>
  <c r="B32" i="18"/>
  <c r="B33" i="18"/>
  <c r="B34" i="18"/>
  <c r="B35" i="18"/>
  <c r="B36" i="18"/>
  <c r="B37" i="18"/>
  <c r="B38" i="18"/>
  <c r="B39" i="18"/>
  <c r="B40" i="18"/>
  <c r="B41" i="18"/>
  <c r="B42" i="18"/>
  <c r="B43" i="18"/>
  <c r="B44" i="18"/>
  <c r="B45" i="18"/>
  <c r="B46" i="18"/>
  <c r="B10" i="18"/>
  <c r="E9" i="2"/>
  <c r="D9" i="2"/>
  <c r="C9" i="2"/>
  <c r="B9" i="2"/>
  <c r="F36" i="23"/>
  <c r="E36" i="23"/>
  <c r="D36" i="23"/>
  <c r="C36" i="23"/>
</calcChain>
</file>

<file path=xl/sharedStrings.xml><?xml version="1.0" encoding="utf-8"?>
<sst xmlns="http://schemas.openxmlformats.org/spreadsheetml/2006/main" count="829" uniqueCount="225">
  <si>
    <t/>
  </si>
  <si>
    <t xml:space="preserve">   a/ Excluye establecimientos de empresas radicadas en otras provincias</t>
  </si>
  <si>
    <t>UM</t>
  </si>
  <si>
    <t>MP</t>
  </si>
  <si>
    <t xml:space="preserve"> UM</t>
  </si>
  <si>
    <t xml:space="preserve"> t</t>
  </si>
  <si>
    <t xml:space="preserve">  Ministerio de la Industria Alimenticia</t>
  </si>
  <si>
    <t xml:space="preserve">  Ministerio de la Agricultura</t>
  </si>
  <si>
    <t xml:space="preserve">      Miles de pesos</t>
  </si>
  <si>
    <t>t</t>
  </si>
  <si>
    <t>Mt</t>
  </si>
  <si>
    <t xml:space="preserve"> </t>
  </si>
  <si>
    <t>hl</t>
  </si>
  <si>
    <t>MU</t>
  </si>
  <si>
    <t>Mm²</t>
  </si>
  <si>
    <t>Mm³</t>
  </si>
  <si>
    <t>Mpar</t>
  </si>
  <si>
    <t>Mhl</t>
  </si>
  <si>
    <t>Mgal</t>
  </si>
  <si>
    <t>Miles de pesos</t>
  </si>
  <si>
    <t>ORGANISMO/INDICADOR</t>
  </si>
  <si>
    <t xml:space="preserve">  Langosta entera precocinada</t>
  </si>
  <si>
    <t xml:space="preserve">  Muebles del hogar</t>
  </si>
  <si>
    <t xml:space="preserve">  Prefabricado de hormigón</t>
  </si>
  <si>
    <t xml:space="preserve">  Helados</t>
  </si>
  <si>
    <t xml:space="preserve">  Yogurt de soya</t>
  </si>
  <si>
    <t xml:space="preserve">  Conservas de tomate</t>
  </si>
  <si>
    <t xml:space="preserve">  Refrescos</t>
  </si>
  <si>
    <t xml:space="preserve">  Tabaco torcido</t>
  </si>
  <si>
    <t xml:space="preserve">  Tabaco en rama negro beneficiado</t>
  </si>
  <si>
    <t>MUNICIPIO/PRODUCTOS</t>
  </si>
  <si>
    <t>PROVINCIA/ORGANISMOS</t>
  </si>
  <si>
    <t xml:space="preserve">  Leche pasteurizada</t>
  </si>
  <si>
    <t>DIVISIÓN/PRODUCTOS</t>
  </si>
  <si>
    <t>Elaboración de productos alimenticios</t>
  </si>
  <si>
    <t xml:space="preserve">Elaboración de bebidas </t>
  </si>
  <si>
    <t>Elaboración de productos del tabaco</t>
  </si>
  <si>
    <t>Fabricación de prendas de vestir</t>
  </si>
  <si>
    <t xml:space="preserve">Procesamiento de cuero y fabricación de artículos de cuero </t>
  </si>
  <si>
    <t>Producción de madera y fabricación de productos de madera</t>
  </si>
  <si>
    <t>Fabricación de papel y productos de papel</t>
  </si>
  <si>
    <t>Actividades de edición, impresión y reproducción de grabaciones</t>
  </si>
  <si>
    <t>Fabricación de otras producciones minerales no metálicos</t>
  </si>
  <si>
    <t>Fabricación producciones para la construcción</t>
  </si>
  <si>
    <t>Fabricación de metales comunes</t>
  </si>
  <si>
    <t>Fabricación de muebles; industria manufacturera N.C.P.</t>
  </si>
  <si>
    <t xml:space="preserve">  Calzado parte superior piel natural</t>
  </si>
  <si>
    <t xml:space="preserve">  Madera aserrada (producción nacional)</t>
  </si>
  <si>
    <t xml:space="preserve">  Envases de cartón y cartulina plegable</t>
  </si>
  <si>
    <t xml:space="preserve">  Impresos comerciales</t>
  </si>
  <si>
    <t xml:space="preserve">  Piedra triturada</t>
  </si>
  <si>
    <t xml:space="preserve">  Arena calcárea</t>
  </si>
  <si>
    <t xml:space="preserve">  Baldosas de terrazo</t>
  </si>
  <si>
    <t xml:space="preserve">  Losetas hidráulicas</t>
  </si>
  <si>
    <t xml:space="preserve">  Bloques de hormigón</t>
  </si>
  <si>
    <t xml:space="preserve">  Ladrillos de barro</t>
  </si>
  <si>
    <t xml:space="preserve">  Tubos de hormigón para alcantarillado</t>
  </si>
  <si>
    <t xml:space="preserve">  Piezas de hierro fundidas</t>
  </si>
  <si>
    <t xml:space="preserve">  Repostería</t>
  </si>
  <si>
    <t xml:space="preserve">  Marcos, puertas y ventanas de madera</t>
  </si>
  <si>
    <t xml:space="preserve">  Envases de cartón y cartulina plegables</t>
  </si>
  <si>
    <t xml:space="preserve">  Cervezas</t>
  </si>
  <si>
    <t>Ministerio de la Industria Alimenticia</t>
  </si>
  <si>
    <t>Ministerio de la Agricultura</t>
  </si>
  <si>
    <t xml:space="preserve">Total </t>
  </si>
  <si>
    <t xml:space="preserve">  Piensos mezclados</t>
  </si>
  <si>
    <t xml:space="preserve">  Carne deshuesada de res (excluye hígado)</t>
  </si>
  <si>
    <t xml:space="preserve">  Carne de cerdo en bandas</t>
  </si>
  <si>
    <t xml:space="preserve">  Carnes en conservas</t>
  </si>
  <si>
    <t xml:space="preserve">  Yogurt natural</t>
  </si>
  <si>
    <t xml:space="preserve">  Pan</t>
  </si>
  <si>
    <t xml:space="preserve">  Galletas de sal</t>
  </si>
  <si>
    <t xml:space="preserve">  Galletas finas</t>
  </si>
  <si>
    <t xml:space="preserve">  Caramelos y confituras</t>
  </si>
  <si>
    <t xml:space="preserve">  Conservas de frutas ( excluye compotas)</t>
  </si>
  <si>
    <t xml:space="preserve">  Conservas de vegetales </t>
  </si>
  <si>
    <t xml:space="preserve">  Ron total</t>
  </si>
  <si>
    <t xml:space="preserve">  Vinos</t>
  </si>
  <si>
    <r>
      <t>m</t>
    </r>
    <r>
      <rPr>
        <vertAlign val="superscript"/>
        <sz val="9"/>
        <color indexed="8"/>
        <rFont val="Arial"/>
        <family val="2"/>
      </rPr>
      <t>3</t>
    </r>
  </si>
  <si>
    <t>Por ciento</t>
  </si>
  <si>
    <t xml:space="preserve">  Madera en bolos (producción nacional)</t>
  </si>
  <si>
    <t xml:space="preserve">  Ropa exterior </t>
  </si>
  <si>
    <t xml:space="preserve">  Pieles sin curtir frescas y saladas</t>
  </si>
  <si>
    <t xml:space="preserve">  Bebidas alcohólicas consumo nacional </t>
  </si>
  <si>
    <t>km</t>
  </si>
  <si>
    <t>Total</t>
  </si>
  <si>
    <t xml:space="preserve">9.1 - Producciones industriales seleccionadas </t>
  </si>
  <si>
    <t>9.1 - Producciones industriales seleccionadas  (conclusión)</t>
  </si>
  <si>
    <t>9.2 - Dinámica de las producciones industriales seleccionadas</t>
  </si>
  <si>
    <t>9.2 - Dinámica de las producciones industriales seleccionadas (conclusión)</t>
  </si>
  <si>
    <t xml:space="preserve">9.3 - Indicadores seleccionados de industria por municipios </t>
  </si>
  <si>
    <t xml:space="preserve">9.3 - Indicadores seleccionados de industria por municipios (conclusión)   </t>
  </si>
  <si>
    <t>9.6 - Producción de fondos exportables por organismos</t>
  </si>
  <si>
    <t>-</t>
  </si>
  <si>
    <t>Sandino</t>
  </si>
  <si>
    <t xml:space="preserve">  Carbón vegetal </t>
  </si>
  <si>
    <t xml:space="preserve">  Tabaco en rama negro beneficiado </t>
  </si>
  <si>
    <t xml:space="preserve">  Madera en bolo (producción nacional)</t>
  </si>
  <si>
    <r>
      <t xml:space="preserve">  Marc.puer.vent.madera (exc. misc.)</t>
    </r>
    <r>
      <rPr>
        <vertAlign val="superscript"/>
        <sz val="9"/>
        <rFont val="Arial"/>
        <family val="2"/>
      </rPr>
      <t xml:space="preserve"> </t>
    </r>
  </si>
  <si>
    <t xml:space="preserve">  Envases de madera</t>
  </si>
  <si>
    <t xml:space="preserve">  Leña para carbón</t>
  </si>
  <si>
    <t>Mantua</t>
  </si>
  <si>
    <t>Minas de Matahambre</t>
  </si>
  <si>
    <t xml:space="preserve">  Arena sílice</t>
  </si>
  <si>
    <t xml:space="preserve">  Vinagre</t>
  </si>
  <si>
    <r>
      <t xml:space="preserve">  Madera para combustible (exc. carbón)</t>
    </r>
    <r>
      <rPr>
        <vertAlign val="superscript"/>
        <sz val="9"/>
        <rFont val="Arial"/>
        <family val="2"/>
      </rPr>
      <t xml:space="preserve"> </t>
    </r>
  </si>
  <si>
    <t xml:space="preserve">  Otros productos de uso domésticos</t>
  </si>
  <si>
    <t xml:space="preserve">  Cal</t>
  </si>
  <si>
    <t>Viñales</t>
  </si>
  <si>
    <t>La Palma</t>
  </si>
  <si>
    <t>Los Palacios</t>
  </si>
  <si>
    <t xml:space="preserve">  Arroz consumo  </t>
  </si>
  <si>
    <t xml:space="preserve">  Subproductos del arroz</t>
  </si>
  <si>
    <t xml:space="preserve">  Carne fresca de ave</t>
  </si>
  <si>
    <t xml:space="preserve">  Carnes en conserva</t>
  </si>
  <si>
    <t xml:space="preserve">  Carne deshuesada de res (exc.hígado)</t>
  </si>
  <si>
    <t>Consolación del Sur</t>
  </si>
  <si>
    <t xml:space="preserve">  Carne de cerdo en bandas </t>
  </si>
  <si>
    <t>Pinar del Río</t>
  </si>
  <si>
    <t xml:space="preserve">  Langosta</t>
  </si>
  <si>
    <t xml:space="preserve">  Leche fluida</t>
  </si>
  <si>
    <t xml:space="preserve">  Leche en polvo</t>
  </si>
  <si>
    <t xml:space="preserve">  Chocolate</t>
  </si>
  <si>
    <t xml:space="preserve">  Quesos</t>
  </si>
  <si>
    <t xml:space="preserve">  Yogourt</t>
  </si>
  <si>
    <t xml:space="preserve">  Visc. y otros aprovech. comest. (exc.hígado)</t>
  </si>
  <si>
    <t xml:space="preserve">  Hígado de res</t>
  </si>
  <si>
    <t xml:space="preserve">  Conservas de frutas y vegetales</t>
  </si>
  <si>
    <t xml:space="preserve">  (incluye conservas de tomates y compotas)</t>
  </si>
  <si>
    <t xml:space="preserve">  Reposteria</t>
  </si>
  <si>
    <t xml:space="preserve">  Galletas dulces </t>
  </si>
  <si>
    <t xml:space="preserve">  Pastas alimenticias</t>
  </si>
  <si>
    <t xml:space="preserve">  Pescado entero congelado de mar</t>
  </si>
  <si>
    <t xml:space="preserve">  Prod. Pesq. Confor. (exc. masa cocida)</t>
  </si>
  <si>
    <t xml:space="preserve">  Filete de pescado</t>
  </si>
  <si>
    <t xml:space="preserve">  Masa cocida</t>
  </si>
  <si>
    <t xml:space="preserve">  Bebidas alcohólicas (excluye vinos)</t>
  </si>
  <si>
    <t xml:space="preserve">  Sogas, cordeles e hilos de henequén</t>
  </si>
  <si>
    <t xml:space="preserve">  Ropa exterior</t>
  </si>
  <si>
    <t xml:space="preserve">  Madera aserrada ((producción nacional)</t>
  </si>
  <si>
    <t xml:space="preserve">  Lechada mejorada</t>
  </si>
  <si>
    <t xml:space="preserve">  Tuberia plástica eléctrica</t>
  </si>
  <si>
    <t>Mm</t>
  </si>
  <si>
    <t xml:space="preserve">  Jabón de lavar</t>
  </si>
  <si>
    <t xml:space="preserve">  Arena calcarea</t>
  </si>
  <si>
    <t xml:space="preserve">  Prefabricados de hormigón</t>
  </si>
  <si>
    <t xml:space="preserve">  Losetas hidráulicas (Mosaico)</t>
  </si>
  <si>
    <t xml:space="preserve">  Mezcla asfáltica</t>
  </si>
  <si>
    <t xml:space="preserve">  Prod. Tot. Pzas. Repuest. (Fab.+Rec.)</t>
  </si>
  <si>
    <t xml:space="preserve">  Toners reciclable</t>
  </si>
  <si>
    <t>San Luis</t>
  </si>
  <si>
    <t>San Juan y Martínez</t>
  </si>
  <si>
    <t>Guane</t>
  </si>
  <si>
    <t xml:space="preserve">  Postes p/tendido eléctrico y telefón.</t>
  </si>
  <si>
    <t>U</t>
  </si>
  <si>
    <r>
      <t>m</t>
    </r>
    <r>
      <rPr>
        <vertAlign val="superscript"/>
        <sz val="9"/>
        <rFont val="Arial"/>
        <family val="2"/>
      </rPr>
      <t>3</t>
    </r>
  </si>
  <si>
    <r>
      <t>m</t>
    </r>
    <r>
      <rPr>
        <vertAlign val="superscript"/>
        <sz val="9"/>
        <rFont val="Arial"/>
        <family val="2"/>
      </rPr>
      <t>3</t>
    </r>
    <r>
      <rPr>
        <sz val="11"/>
        <color indexed="8"/>
        <rFont val="Calibri"/>
        <family val="2"/>
      </rPr>
      <t/>
    </r>
  </si>
  <si>
    <r>
      <t>m</t>
    </r>
    <r>
      <rPr>
        <vertAlign val="superscript"/>
        <sz val="9"/>
        <rFont val="Arial"/>
        <family val="2"/>
      </rPr>
      <t>2</t>
    </r>
  </si>
  <si>
    <t xml:space="preserve">   Chatarra</t>
  </si>
  <si>
    <t xml:space="preserve">   Plomo al 3%</t>
  </si>
  <si>
    <t xml:space="preserve">   Pescado Vicerado Congelado (Tenca HG)</t>
  </si>
  <si>
    <t xml:space="preserve">   Pepino de Mar</t>
  </si>
  <si>
    <t xml:space="preserve">   Masa de Cobo</t>
  </si>
  <si>
    <t xml:space="preserve">   Langosta Total</t>
  </si>
  <si>
    <t xml:space="preserve">   Tabaco</t>
  </si>
  <si>
    <t xml:space="preserve">   Miel de Abejas</t>
  </si>
  <si>
    <t xml:space="preserve">   Resina de Pino</t>
  </si>
  <si>
    <t xml:space="preserve">   Carbón</t>
  </si>
  <si>
    <t xml:space="preserve">   Artesanía </t>
  </si>
  <si>
    <t>Organos Locales del Poder Popular</t>
  </si>
  <si>
    <t>2018</t>
  </si>
  <si>
    <t>169,1</t>
  </si>
  <si>
    <t>707,4</t>
  </si>
  <si>
    <t>505</t>
  </si>
  <si>
    <t>864,9</t>
  </si>
  <si>
    <t>26774,8</t>
  </si>
  <si>
    <t>13895,9</t>
  </si>
  <si>
    <t>296</t>
  </si>
  <si>
    <t>4810,4</t>
  </si>
  <si>
    <t>1273,9</t>
  </si>
  <si>
    <t>954,8</t>
  </si>
  <si>
    <t>491,8</t>
  </si>
  <si>
    <t>1610,6</t>
  </si>
  <si>
    <t>19643,7</t>
  </si>
  <si>
    <t>716,3</t>
  </si>
  <si>
    <t>27378,7</t>
  </si>
  <si>
    <t>5851,3</t>
  </si>
  <si>
    <t>12,6</t>
  </si>
  <si>
    <t>28,8</t>
  </si>
  <si>
    <t>75,1</t>
  </si>
  <si>
    <t>2148,8</t>
  </si>
  <si>
    <t>870,4</t>
  </si>
  <si>
    <t>21528,4</t>
  </si>
  <si>
    <t>30,3</t>
  </si>
  <si>
    <t>34848,9</t>
  </si>
  <si>
    <t>21,6</t>
  </si>
  <si>
    <t>5052,1</t>
  </si>
  <si>
    <t>1795,3</t>
  </si>
  <si>
    <t>71,6</t>
  </si>
  <si>
    <t>2301,1</t>
  </si>
  <si>
    <t>3578,7</t>
  </si>
  <si>
    <t>1044,5</t>
  </si>
  <si>
    <t>1029,6</t>
  </si>
  <si>
    <t>77,3</t>
  </si>
  <si>
    <t>54,8</t>
  </si>
  <si>
    <t>4221,3</t>
  </si>
  <si>
    <t xml:space="preserve">               -</t>
  </si>
  <si>
    <t xml:space="preserve">9.4 - Principales producciones exportables </t>
  </si>
  <si>
    <t>2020</t>
  </si>
  <si>
    <t xml:space="preserve">Ministerio de Industrias </t>
  </si>
  <si>
    <t>Ministerio de Energía y Minas</t>
  </si>
  <si>
    <t>PROVINCIA</t>
  </si>
  <si>
    <t xml:space="preserve">9.5 - Entrega de fondos exportables </t>
  </si>
  <si>
    <r>
      <t xml:space="preserve">  Ministerio de Industrias</t>
    </r>
    <r>
      <rPr>
        <vertAlign val="superscript"/>
        <sz val="9"/>
        <color indexed="8"/>
        <rFont val="Arial"/>
        <family val="2"/>
      </rPr>
      <t/>
    </r>
  </si>
  <si>
    <t xml:space="preserve">  Ministerio de Energía y Minas</t>
  </si>
  <si>
    <t xml:space="preserve">9.3 - Indicadores seleccionados de industria por municipios (continuación) </t>
  </si>
  <si>
    <t>m2</t>
  </si>
  <si>
    <t>m3</t>
  </si>
  <si>
    <t>2015</t>
  </si>
  <si>
    <t>2021</t>
  </si>
  <si>
    <t>z</t>
  </si>
  <si>
    <t>MUNICIPIOS/PRODUCTOS</t>
  </si>
  <si>
    <t>…</t>
  </si>
  <si>
    <t>Tabaco en rama negro beneficiado</t>
  </si>
  <si>
    <t>Fuente: ONEI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</si>
</sst>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E+00_)"/>
    <numFmt numFmtId="165" formatCode="0.0"/>
    <numFmt numFmtId="166" formatCode="#,##0.0"/>
    <numFmt numFmtId="167" formatCode="0.0_)"/>
    <numFmt numFmtId="168" formatCode="#\ ##0.0"/>
    <numFmt numFmtId="169" formatCode="0_)"/>
  </numFmts>
  <fonts count="38" x14ac:knownFonts="1">
    <font>
      <sz val="10"/>
      <name val="Courier"/>
    </font>
    <font>
      <sz val="10"/>
      <name val="Arial"/>
      <family val="2"/>
    </font>
    <font>
      <sz val="8"/>
      <name val="Courier"/>
      <family val="3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10"/>
      <color indexed="12"/>
      <name val="Arial"/>
      <family val="2"/>
    </font>
    <font>
      <b/>
      <sz val="9"/>
      <color indexed="8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vertAlign val="superscript"/>
      <sz val="9"/>
      <color indexed="8"/>
      <name val="Arial"/>
      <family val="2"/>
    </font>
    <font>
      <sz val="16"/>
      <color indexed="10"/>
      <name val="Arial"/>
      <family val="2"/>
    </font>
    <font>
      <b/>
      <sz val="9"/>
      <name val="Arial"/>
      <family val="2"/>
    </font>
    <font>
      <vertAlign val="superscript"/>
      <sz val="9"/>
      <name val="Arial"/>
      <family val="2"/>
    </font>
    <font>
      <sz val="10"/>
      <name val="Courier"/>
      <family val="3"/>
    </font>
    <font>
      <sz val="11"/>
      <color indexed="8"/>
      <name val="Calibri"/>
      <family val="2"/>
    </font>
    <font>
      <sz val="8"/>
      <color indexed="10"/>
      <name val="Arial"/>
      <family val="2"/>
    </font>
    <font>
      <sz val="9"/>
      <color indexed="10"/>
      <name val="Arial"/>
      <family val="2"/>
    </font>
    <font>
      <sz val="8"/>
      <name val="Courier"/>
      <family val="3"/>
    </font>
    <font>
      <sz val="5"/>
      <name val="Arial"/>
      <family val="2"/>
    </font>
    <font>
      <sz val="8"/>
      <color rgb="FFFF0000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b/>
      <sz val="10"/>
      <color rgb="FFFF0000"/>
      <name val="Arial"/>
      <family val="2"/>
    </font>
    <font>
      <b/>
      <sz val="9"/>
      <color indexed="9"/>
      <name val="Arial"/>
      <family val="2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b/>
      <sz val="10"/>
      <name val="Courier"/>
    </font>
  </fonts>
  <fills count="1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65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  <fill>
      <patternFill patternType="solid">
        <fgColor rgb="FF5F91C4"/>
        <bgColor indexed="64"/>
      </patternFill>
    </fill>
    <fill>
      <patternFill patternType="solid">
        <fgColor rgb="FF5F91C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10"/>
      </bottom>
      <diagonal/>
    </border>
    <border>
      <left/>
      <right/>
      <top/>
      <bottom style="thin">
        <color theme="4"/>
      </bottom>
      <diagonal/>
    </border>
    <border>
      <left/>
      <right/>
      <top style="thin">
        <color rgb="FF5F91C4"/>
      </top>
      <bottom/>
      <diagonal/>
    </border>
    <border>
      <left/>
      <right/>
      <top/>
      <bottom style="thin">
        <color rgb="FF5F91C4"/>
      </bottom>
      <diagonal/>
    </border>
  </borders>
  <cellStyleXfs count="12">
    <xf numFmtId="164" fontId="0" fillId="0" borderId="0"/>
    <xf numFmtId="164" fontId="22" fillId="0" borderId="0"/>
    <xf numFmtId="164" fontId="8" fillId="0" borderId="0"/>
    <xf numFmtId="164" fontId="8" fillId="0" borderId="0"/>
    <xf numFmtId="0" fontId="1" fillId="0" borderId="0"/>
    <xf numFmtId="167" fontId="8" fillId="0" borderId="0"/>
    <xf numFmtId="0" fontId="9" fillId="0" borderId="0"/>
    <xf numFmtId="0" fontId="3" fillId="0" borderId="0"/>
    <xf numFmtId="167" fontId="22" fillId="0" borderId="0"/>
    <xf numFmtId="0" fontId="1" fillId="0" borderId="0"/>
    <xf numFmtId="0" fontId="6" fillId="0" borderId="0"/>
    <xf numFmtId="169" fontId="8" fillId="0" borderId="0"/>
  </cellStyleXfs>
  <cellXfs count="367">
    <xf numFmtId="164" fontId="0" fillId="0" borderId="0" xfId="0"/>
    <xf numFmtId="164" fontId="13" fillId="0" borderId="0" xfId="0" applyFont="1" applyAlignment="1" applyProtection="1">
      <alignment horizontal="left"/>
    </xf>
    <xf numFmtId="164" fontId="11" fillId="0" borderId="0" xfId="0" applyFont="1" applyBorder="1" applyAlignment="1" applyProtection="1">
      <alignment horizontal="left"/>
    </xf>
    <xf numFmtId="164" fontId="16" fillId="0" borderId="0" xfId="0" applyFont="1"/>
    <xf numFmtId="164" fontId="6" fillId="0" borderId="0" xfId="0" applyFont="1"/>
    <xf numFmtId="0" fontId="11" fillId="0" borderId="0" xfId="0" applyNumberFormat="1" applyFont="1" applyBorder="1" applyAlignment="1">
      <alignment horizontal="right"/>
    </xf>
    <xf numFmtId="164" fontId="7" fillId="0" borderId="0" xfId="0" applyFont="1" applyAlignment="1"/>
    <xf numFmtId="0" fontId="6" fillId="0" borderId="0" xfId="0" applyNumberFormat="1" applyFont="1" applyAlignment="1">
      <alignment horizontal="right"/>
    </xf>
    <xf numFmtId="164" fontId="11" fillId="0" borderId="0" xfId="0" applyFont="1" applyAlignment="1">
      <alignment horizontal="left"/>
    </xf>
    <xf numFmtId="0" fontId="16" fillId="0" borderId="0" xfId="0" applyNumberFormat="1" applyFont="1" applyAlignment="1">
      <alignment horizontal="right"/>
    </xf>
    <xf numFmtId="164" fontId="11" fillId="0" borderId="0" xfId="0" applyFont="1" applyBorder="1" applyAlignment="1" applyProtection="1">
      <alignment horizontal="fill"/>
    </xf>
    <xf numFmtId="164" fontId="11" fillId="0" borderId="0" xfId="0" applyFont="1" applyAlignment="1" applyProtection="1">
      <alignment horizontal="left"/>
    </xf>
    <xf numFmtId="0" fontId="15" fillId="0" borderId="0" xfId="0" applyNumberFormat="1" applyFont="1" applyAlignment="1">
      <alignment horizontal="right"/>
    </xf>
    <xf numFmtId="0" fontId="13" fillId="0" borderId="0" xfId="4" applyFont="1" applyAlignment="1" applyProtection="1">
      <alignment horizontal="left"/>
    </xf>
    <xf numFmtId="0" fontId="11" fillId="0" borderId="0" xfId="4" applyFont="1" applyAlignment="1" applyProtection="1">
      <alignment horizontal="left"/>
    </xf>
    <xf numFmtId="166" fontId="15" fillId="0" borderId="0" xfId="4" applyNumberFormat="1" applyFont="1" applyAlignment="1">
      <alignment horizontal="right"/>
    </xf>
    <xf numFmtId="164" fontId="6" fillId="0" borderId="0" xfId="0" applyFont="1" applyBorder="1"/>
    <xf numFmtId="164" fontId="14" fillId="0" borderId="0" xfId="0" applyFont="1" applyBorder="1" applyAlignment="1" applyProtection="1">
      <alignment horizontal="fill"/>
    </xf>
    <xf numFmtId="165" fontId="16" fillId="0" borderId="0" xfId="0" applyNumberFormat="1" applyFont="1" applyAlignment="1">
      <alignment horizontal="right"/>
    </xf>
    <xf numFmtId="1" fontId="16" fillId="0" borderId="0" xfId="0" applyNumberFormat="1" applyFont="1" applyAlignment="1">
      <alignment horizontal="right"/>
    </xf>
    <xf numFmtId="0" fontId="11" fillId="0" borderId="0" xfId="6" applyFont="1" applyFill="1" applyAlignment="1">
      <alignment horizontal="left"/>
    </xf>
    <xf numFmtId="0" fontId="11" fillId="0" borderId="0" xfId="6" applyFont="1" applyFill="1" applyAlignment="1">
      <alignment horizontal="center"/>
    </xf>
    <xf numFmtId="165" fontId="6" fillId="0" borderId="0" xfId="0" applyNumberFormat="1" applyFont="1"/>
    <xf numFmtId="164" fontId="11" fillId="0" borderId="0" xfId="0" applyFont="1" applyAlignment="1">
      <alignment horizontal="right"/>
    </xf>
    <xf numFmtId="164" fontId="7" fillId="0" borderId="0" xfId="0" applyFont="1" applyAlignment="1">
      <alignment horizontal="right"/>
    </xf>
    <xf numFmtId="164" fontId="11" fillId="0" borderId="0" xfId="0" applyFont="1" applyBorder="1" applyAlignment="1" applyProtection="1">
      <alignment horizontal="right"/>
    </xf>
    <xf numFmtId="164" fontId="14" fillId="0" borderId="0" xfId="0" applyFont="1" applyBorder="1" applyAlignment="1" applyProtection="1">
      <alignment horizontal="right"/>
    </xf>
    <xf numFmtId="164" fontId="14" fillId="0" borderId="0" xfId="1" applyFont="1" applyBorder="1" applyAlignment="1" applyProtection="1">
      <alignment horizontal="fill"/>
    </xf>
    <xf numFmtId="164" fontId="11" fillId="0" borderId="0" xfId="1" applyFont="1" applyBorder="1" applyAlignment="1" applyProtection="1">
      <alignment horizontal="center"/>
    </xf>
    <xf numFmtId="164" fontId="11" fillId="0" borderId="0" xfId="1" applyFont="1" applyBorder="1" applyAlignment="1" applyProtection="1">
      <alignment horizontal="fill"/>
    </xf>
    <xf numFmtId="164" fontId="11" fillId="0" borderId="0" xfId="1" applyFont="1" applyAlignment="1" applyProtection="1">
      <alignment horizontal="left"/>
    </xf>
    <xf numFmtId="164" fontId="11" fillId="0" borderId="0" xfId="1" applyFont="1" applyAlignment="1" applyProtection="1">
      <alignment horizontal="center"/>
    </xf>
    <xf numFmtId="164" fontId="14" fillId="0" borderId="1" xfId="0" applyFont="1" applyBorder="1" applyAlignment="1" applyProtection="1">
      <alignment horizontal="fill"/>
    </xf>
    <xf numFmtId="164" fontId="11" fillId="0" borderId="1" xfId="0" applyFont="1" applyBorder="1" applyAlignment="1" applyProtection="1">
      <alignment horizontal="right"/>
    </xf>
    <xf numFmtId="166" fontId="15" fillId="0" borderId="0" xfId="4" applyNumberFormat="1" applyFont="1" applyFill="1" applyBorder="1" applyAlignment="1">
      <alignment horizontal="right"/>
    </xf>
    <xf numFmtId="166" fontId="15" fillId="2" borderId="0" xfId="0" applyNumberFormat="1" applyFont="1" applyFill="1" applyBorder="1" applyAlignment="1" applyProtection="1">
      <alignment horizontal="right"/>
    </xf>
    <xf numFmtId="164" fontId="28" fillId="0" borderId="0" xfId="1" applyFont="1" applyBorder="1" applyAlignment="1" applyProtection="1">
      <alignment horizontal="fill"/>
    </xf>
    <xf numFmtId="164" fontId="29" fillId="0" borderId="0" xfId="1" applyFont="1" applyBorder="1" applyAlignment="1" applyProtection="1">
      <alignment horizontal="fill"/>
    </xf>
    <xf numFmtId="166" fontId="15" fillId="2" borderId="0" xfId="0" applyNumberFormat="1" applyFont="1" applyFill="1" applyAlignment="1" applyProtection="1">
      <alignment horizontal="right"/>
    </xf>
    <xf numFmtId="0" fontId="6" fillId="0" borderId="0" xfId="0" applyNumberFormat="1" applyFont="1" applyAlignment="1"/>
    <xf numFmtId="164" fontId="6" fillId="0" borderId="0" xfId="0" applyFont="1" applyAlignment="1"/>
    <xf numFmtId="1" fontId="16" fillId="0" borderId="0" xfId="0" applyNumberFormat="1" applyFont="1" applyBorder="1" applyAlignment="1" applyProtection="1">
      <alignment horizontal="center"/>
    </xf>
    <xf numFmtId="166" fontId="15" fillId="0" borderId="0" xfId="0" applyNumberFormat="1" applyFont="1" applyFill="1" applyBorder="1" applyAlignment="1" applyProtection="1">
      <alignment horizontal="right"/>
    </xf>
    <xf numFmtId="0" fontId="11" fillId="0" borderId="0" xfId="0" applyNumberFormat="1" applyFont="1" applyBorder="1" applyAlignment="1" applyProtection="1">
      <alignment horizontal="right"/>
    </xf>
    <xf numFmtId="166" fontId="15" fillId="6" borderId="0" xfId="0" applyNumberFormat="1" applyFont="1" applyFill="1" applyAlignment="1" applyProtection="1">
      <alignment horizontal="right"/>
    </xf>
    <xf numFmtId="166" fontId="15" fillId="6" borderId="0" xfId="0" applyNumberFormat="1" applyFont="1" applyFill="1" applyBorder="1" applyAlignment="1" applyProtection="1">
      <alignment horizontal="right"/>
    </xf>
    <xf numFmtId="164" fontId="6" fillId="0" borderId="0" xfId="0" applyFont="1" applyBorder="1" applyAlignment="1"/>
    <xf numFmtId="0" fontId="11" fillId="0" borderId="0" xfId="0" applyNumberFormat="1" applyFont="1" applyBorder="1" applyAlignment="1" applyProtection="1"/>
    <xf numFmtId="49" fontId="11" fillId="0" borderId="0" xfId="0" applyNumberFormat="1" applyFont="1" applyAlignment="1" applyProtection="1">
      <alignment horizontal="left"/>
    </xf>
    <xf numFmtId="49" fontId="11" fillId="0" borderId="0" xfId="0" applyNumberFormat="1" applyFont="1" applyBorder="1" applyAlignment="1" applyProtection="1">
      <alignment horizontal="left"/>
    </xf>
    <xf numFmtId="49" fontId="11" fillId="0" borderId="0" xfId="4" applyNumberFormat="1" applyFont="1" applyAlignment="1" applyProtection="1">
      <alignment horizontal="left"/>
    </xf>
    <xf numFmtId="49" fontId="11" fillId="0" borderId="0" xfId="7" applyNumberFormat="1" applyFont="1" applyFill="1" applyAlignment="1">
      <alignment horizontal="left"/>
    </xf>
    <xf numFmtId="49" fontId="11" fillId="0" borderId="0" xfId="4" applyNumberFormat="1" applyFont="1" applyAlignment="1" applyProtection="1">
      <alignment horizontal="left"/>
      <protection locked="0"/>
    </xf>
    <xf numFmtId="49" fontId="11" fillId="0" borderId="0" xfId="4" applyNumberFormat="1" applyFont="1" applyFill="1" applyAlignment="1" applyProtection="1">
      <alignment horizontal="left"/>
    </xf>
    <xf numFmtId="49" fontId="11" fillId="0" borderId="0" xfId="0" applyNumberFormat="1" applyFont="1" applyBorder="1" applyAlignment="1" applyProtection="1">
      <alignment horizontal="center"/>
    </xf>
    <xf numFmtId="49" fontId="11" fillId="0" borderId="0" xfId="0" applyNumberFormat="1" applyFont="1" applyAlignment="1" applyProtection="1">
      <alignment horizontal="center"/>
    </xf>
    <xf numFmtId="166" fontId="15" fillId="0" borderId="0" xfId="0" applyNumberFormat="1" applyFont="1" applyAlignment="1" applyProtection="1">
      <alignment horizontal="right"/>
      <protection locked="0"/>
    </xf>
    <xf numFmtId="166" fontId="15" fillId="0" borderId="0" xfId="0" applyNumberFormat="1" applyFont="1" applyBorder="1" applyAlignment="1" applyProtection="1">
      <alignment horizontal="right"/>
      <protection locked="0"/>
    </xf>
    <xf numFmtId="166" fontId="15" fillId="0" borderId="0" xfId="4" applyNumberFormat="1" applyFont="1" applyFill="1" applyBorder="1" applyAlignment="1" applyProtection="1">
      <alignment horizontal="right"/>
      <protection locked="0"/>
    </xf>
    <xf numFmtId="49" fontId="13" fillId="0" borderId="0" xfId="0" applyNumberFormat="1" applyFont="1" applyAlignment="1" applyProtection="1">
      <alignment horizontal="center"/>
    </xf>
    <xf numFmtId="164" fontId="7" fillId="0" borderId="0" xfId="0" applyFont="1" applyAlignment="1" applyProtection="1">
      <alignment horizontal="right"/>
    </xf>
    <xf numFmtId="164" fontId="13" fillId="0" borderId="0" xfId="0" applyFont="1" applyAlignment="1" applyProtection="1"/>
    <xf numFmtId="164" fontId="7" fillId="0" borderId="0" xfId="0" applyFont="1" applyAlignment="1" applyProtection="1"/>
    <xf numFmtId="164" fontId="16" fillId="0" borderId="0" xfId="0" applyFont="1" applyAlignment="1" applyProtection="1">
      <alignment horizontal="center"/>
    </xf>
    <xf numFmtId="164" fontId="6" fillId="0" borderId="0" xfId="0" applyFont="1" applyAlignment="1" applyProtection="1">
      <alignment horizontal="right"/>
    </xf>
    <xf numFmtId="0" fontId="6" fillId="0" borderId="0" xfId="0" applyNumberFormat="1" applyFont="1" applyAlignment="1" applyProtection="1">
      <alignment horizontal="right"/>
    </xf>
    <xf numFmtId="164" fontId="6" fillId="0" borderId="0" xfId="0" applyFont="1" applyProtection="1"/>
    <xf numFmtId="164" fontId="11" fillId="0" borderId="0" xfId="0" applyFont="1" applyAlignment="1" applyProtection="1">
      <alignment horizontal="right"/>
    </xf>
    <xf numFmtId="166" fontId="11" fillId="0" borderId="0" xfId="0" applyNumberFormat="1" applyFont="1" applyBorder="1" applyAlignment="1" applyProtection="1">
      <alignment horizontal="right"/>
    </xf>
    <xf numFmtId="166" fontId="15" fillId="0" borderId="0" xfId="0" applyNumberFormat="1" applyFont="1" applyAlignment="1" applyProtection="1">
      <alignment horizontal="right"/>
    </xf>
    <xf numFmtId="49" fontId="15" fillId="0" borderId="0" xfId="4" applyNumberFormat="1" applyFont="1" applyFill="1" applyAlignment="1" applyProtection="1">
      <alignment horizontal="center"/>
    </xf>
    <xf numFmtId="166" fontId="15" fillId="0" borderId="0" xfId="4" applyNumberFormat="1" applyFont="1" applyFill="1" applyBorder="1" applyAlignment="1" applyProtection="1">
      <alignment horizontal="right"/>
    </xf>
    <xf numFmtId="166" fontId="15" fillId="6" borderId="0" xfId="4" applyNumberFormat="1" applyFont="1" applyFill="1" applyBorder="1" applyAlignment="1" applyProtection="1">
      <alignment horizontal="right"/>
    </xf>
    <xf numFmtId="166" fontId="15" fillId="0" borderId="0" xfId="8" applyNumberFormat="1" applyFont="1" applyFill="1" applyBorder="1" applyAlignment="1" applyProtection="1">
      <alignment horizontal="right"/>
    </xf>
    <xf numFmtId="166" fontId="15" fillId="0" borderId="0" xfId="0" applyNumberFormat="1" applyFont="1" applyBorder="1" applyAlignment="1" applyProtection="1">
      <alignment horizontal="right"/>
    </xf>
    <xf numFmtId="49" fontId="11" fillId="0" borderId="0" xfId="7" applyNumberFormat="1" applyFont="1" applyFill="1" applyAlignment="1" applyProtection="1">
      <alignment horizontal="left"/>
    </xf>
    <xf numFmtId="49" fontId="15" fillId="0" borderId="0" xfId="7" applyNumberFormat="1" applyFont="1" applyFill="1" applyAlignment="1" applyProtection="1">
      <alignment horizontal="center"/>
    </xf>
    <xf numFmtId="0" fontId="11" fillId="0" borderId="0" xfId="7" applyFont="1" applyFill="1" applyAlignment="1" applyProtection="1">
      <alignment horizontal="left"/>
    </xf>
    <xf numFmtId="164" fontId="6" fillId="0" borderId="0" xfId="0" applyFont="1" applyBorder="1" applyProtection="1"/>
    <xf numFmtId="0" fontId="15" fillId="0" borderId="0" xfId="0" applyNumberFormat="1" applyFont="1" applyAlignment="1" applyProtection="1">
      <alignment horizontal="right"/>
    </xf>
    <xf numFmtId="166" fontId="15" fillId="0" borderId="0" xfId="0" applyNumberFormat="1" applyFont="1" applyFill="1" applyAlignment="1" applyProtection="1">
      <alignment horizontal="right"/>
    </xf>
    <xf numFmtId="164" fontId="6" fillId="0" borderId="0" xfId="0" applyFont="1" applyFill="1" applyProtection="1"/>
    <xf numFmtId="49" fontId="15" fillId="0" borderId="0" xfId="0" applyNumberFormat="1" applyFont="1" applyFill="1" applyAlignment="1" applyProtection="1">
      <alignment horizontal="center"/>
    </xf>
    <xf numFmtId="164" fontId="16" fillId="0" borderId="0" xfId="0" applyFont="1" applyProtection="1"/>
    <xf numFmtId="49" fontId="15" fillId="0" borderId="0" xfId="0" applyNumberFormat="1" applyFont="1" applyAlignment="1" applyProtection="1">
      <alignment horizontal="center"/>
    </xf>
    <xf numFmtId="0" fontId="16" fillId="0" borderId="0" xfId="0" applyNumberFormat="1" applyFont="1" applyAlignment="1" applyProtection="1">
      <alignment horizontal="right"/>
    </xf>
    <xf numFmtId="165" fontId="15" fillId="0" borderId="0" xfId="0" applyNumberFormat="1" applyFont="1" applyAlignment="1" applyProtection="1">
      <alignment horizontal="right"/>
    </xf>
    <xf numFmtId="165" fontId="16" fillId="0" borderId="0" xfId="0" applyNumberFormat="1" applyFont="1" applyAlignment="1" applyProtection="1">
      <alignment horizontal="right"/>
    </xf>
    <xf numFmtId="1" fontId="16" fillId="0" borderId="0" xfId="0" applyNumberFormat="1" applyFont="1" applyAlignment="1" applyProtection="1">
      <alignment horizontal="right"/>
    </xf>
    <xf numFmtId="166" fontId="15" fillId="0" borderId="0" xfId="0" applyNumberFormat="1" applyFont="1" applyFill="1" applyBorder="1" applyAlignment="1" applyProtection="1">
      <alignment horizontal="right"/>
      <protection locked="0"/>
    </xf>
    <xf numFmtId="166" fontId="15" fillId="0" borderId="0" xfId="0" applyNumberFormat="1" applyFont="1" applyFill="1" applyAlignment="1" applyProtection="1">
      <alignment horizontal="right"/>
      <protection locked="0"/>
    </xf>
    <xf numFmtId="166" fontId="15" fillId="6" borderId="0" xfId="4" applyNumberFormat="1" applyFont="1" applyFill="1" applyBorder="1" applyAlignment="1" applyProtection="1">
      <alignment horizontal="right"/>
      <protection locked="0"/>
    </xf>
    <xf numFmtId="49" fontId="7" fillId="0" borderId="0" xfId="0" applyNumberFormat="1" applyFont="1" applyAlignment="1" applyProtection="1">
      <alignment horizontal="left"/>
    </xf>
    <xf numFmtId="49" fontId="7" fillId="0" borderId="0" xfId="0" applyNumberFormat="1" applyFont="1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166" fontId="1" fillId="0" borderId="0" xfId="0" applyNumberFormat="1" applyFont="1" applyAlignment="1" applyProtection="1">
      <alignment horizontal="left"/>
    </xf>
    <xf numFmtId="49" fontId="1" fillId="0" borderId="0" xfId="0" applyNumberFormat="1" applyFont="1" applyAlignment="1" applyProtection="1">
      <alignment horizontal="left"/>
    </xf>
    <xf numFmtId="49" fontId="13" fillId="0" borderId="0" xfId="0" applyNumberFormat="1" applyFont="1" applyAlignment="1" applyProtection="1">
      <alignment horizontal="left"/>
    </xf>
    <xf numFmtId="164" fontId="7" fillId="0" borderId="0" xfId="0" applyFont="1" applyAlignment="1" applyProtection="1">
      <alignment horizontal="left"/>
    </xf>
    <xf numFmtId="164" fontId="16" fillId="0" borderId="0" xfId="0" applyFont="1" applyAlignment="1" applyProtection="1">
      <alignment horizontal="right"/>
    </xf>
    <xf numFmtId="166" fontId="6" fillId="0" borderId="0" xfId="0" applyNumberFormat="1" applyFont="1" applyProtection="1"/>
    <xf numFmtId="164" fontId="14" fillId="0" borderId="0" xfId="0" applyFont="1" applyAlignment="1" applyProtection="1">
      <alignment horizontal="right"/>
    </xf>
    <xf numFmtId="164" fontId="14" fillId="0" borderId="0" xfId="0" applyFont="1" applyAlignment="1" applyProtection="1">
      <alignment horizontal="left"/>
    </xf>
    <xf numFmtId="164" fontId="6" fillId="0" borderId="0" xfId="0" applyFont="1" applyBorder="1" applyAlignment="1" applyProtection="1">
      <alignment horizontal="right"/>
    </xf>
    <xf numFmtId="164" fontId="11" fillId="0" borderId="0" xfId="0" applyFont="1" applyBorder="1" applyProtection="1"/>
    <xf numFmtId="164" fontId="15" fillId="0" borderId="0" xfId="0" applyFont="1" applyProtection="1"/>
    <xf numFmtId="164" fontId="15" fillId="0" borderId="0" xfId="0" applyFont="1" applyAlignment="1" applyProtection="1">
      <alignment horizontal="right"/>
    </xf>
    <xf numFmtId="164" fontId="30" fillId="0" borderId="0" xfId="0" applyFont="1" applyAlignment="1" applyProtection="1">
      <alignment horizontal="right"/>
    </xf>
    <xf numFmtId="49" fontId="11" fillId="0" borderId="0" xfId="4" applyNumberFormat="1" applyFont="1" applyAlignment="1" applyProtection="1">
      <alignment horizontal="center"/>
    </xf>
    <xf numFmtId="166" fontId="31" fillId="6" borderId="0" xfId="0" applyNumberFormat="1" applyFont="1" applyFill="1" applyBorder="1" applyAlignment="1" applyProtection="1">
      <alignment horizontal="right"/>
    </xf>
    <xf numFmtId="166" fontId="15" fillId="0" borderId="0" xfId="0" applyNumberFormat="1" applyFont="1" applyProtection="1"/>
    <xf numFmtId="49" fontId="11" fillId="0" borderId="0" xfId="4" applyNumberFormat="1" applyFont="1" applyBorder="1" applyAlignment="1" applyProtection="1">
      <alignment horizontal="center"/>
    </xf>
    <xf numFmtId="49" fontId="15" fillId="0" borderId="0" xfId="0" applyNumberFormat="1" applyFont="1" applyAlignment="1" applyProtection="1">
      <alignment horizontal="left"/>
    </xf>
    <xf numFmtId="0" fontId="11" fillId="0" borderId="0" xfId="4" applyNumberFormat="1" applyFont="1" applyAlignment="1" applyProtection="1">
      <alignment horizontal="center"/>
    </xf>
    <xf numFmtId="165" fontId="6" fillId="0" borderId="0" xfId="0" applyNumberFormat="1" applyFont="1" applyProtection="1"/>
    <xf numFmtId="166" fontId="15" fillId="0" borderId="0" xfId="4" applyNumberFormat="1" applyFont="1" applyAlignment="1" applyProtection="1">
      <alignment horizontal="right"/>
    </xf>
    <xf numFmtId="166" fontId="15" fillId="0" borderId="0" xfId="4" applyNumberFormat="1" applyFont="1" applyAlignment="1" applyProtection="1"/>
    <xf numFmtId="165" fontId="15" fillId="0" borderId="0" xfId="4" applyNumberFormat="1" applyFont="1" applyAlignment="1" applyProtection="1">
      <alignment horizontal="right"/>
    </xf>
    <xf numFmtId="164" fontId="27" fillId="0" borderId="0" xfId="0" applyFont="1" applyProtection="1"/>
    <xf numFmtId="166" fontId="15" fillId="2" borderId="0" xfId="0" applyNumberFormat="1" applyFont="1" applyFill="1" applyAlignment="1" applyProtection="1">
      <alignment horizontal="right"/>
      <protection locked="0"/>
    </xf>
    <xf numFmtId="166" fontId="15" fillId="2" borderId="0" xfId="0" applyNumberFormat="1" applyFont="1" applyFill="1" applyBorder="1" applyAlignment="1" applyProtection="1">
      <alignment horizontal="right"/>
      <protection locked="0"/>
    </xf>
    <xf numFmtId="166" fontId="11" fillId="0" borderId="0" xfId="6" applyNumberFormat="1" applyFont="1" applyFill="1" applyAlignment="1" applyProtection="1">
      <alignment horizontal="right"/>
      <protection locked="0"/>
    </xf>
    <xf numFmtId="166" fontId="15" fillId="2" borderId="0" xfId="7" applyNumberFormat="1" applyFont="1" applyFill="1" applyBorder="1" applyAlignment="1" applyProtection="1">
      <alignment horizontal="right"/>
      <protection locked="0"/>
    </xf>
    <xf numFmtId="166" fontId="31" fillId="6" borderId="0" xfId="6" applyNumberFormat="1" applyFont="1" applyFill="1" applyAlignment="1" applyProtection="1">
      <alignment horizontal="right"/>
      <protection locked="0"/>
    </xf>
    <xf numFmtId="0" fontId="17" fillId="0" borderId="0" xfId="6" applyFont="1" applyFill="1" applyBorder="1" applyAlignment="1" applyProtection="1">
      <alignment horizontal="center"/>
    </xf>
    <xf numFmtId="0" fontId="17" fillId="0" borderId="0" xfId="6" applyFont="1" applyFill="1" applyBorder="1" applyAlignment="1" applyProtection="1"/>
    <xf numFmtId="0" fontId="24" fillId="0" borderId="0" xfId="6" applyFont="1" applyFill="1" applyBorder="1" applyAlignment="1" applyProtection="1">
      <alignment horizontal="left"/>
    </xf>
    <xf numFmtId="0" fontId="16" fillId="0" borderId="0" xfId="6" applyFont="1" applyFill="1" applyBorder="1" applyAlignment="1" applyProtection="1">
      <alignment horizontal="left"/>
    </xf>
    <xf numFmtId="0" fontId="10" fillId="0" borderId="0" xfId="6" applyFont="1" applyFill="1" applyBorder="1" applyAlignment="1" applyProtection="1">
      <alignment horizontal="left"/>
    </xf>
    <xf numFmtId="0" fontId="3" fillId="0" borderId="0" xfId="6" applyFont="1" applyProtection="1"/>
    <xf numFmtId="0" fontId="17" fillId="0" borderId="0" xfId="6" applyFont="1" applyFill="1" applyBorder="1" applyAlignment="1" applyProtection="1">
      <alignment horizontal="left"/>
    </xf>
    <xf numFmtId="0" fontId="16" fillId="0" borderId="0" xfId="6" applyFont="1" applyFill="1" applyBorder="1" applyAlignment="1" applyProtection="1">
      <alignment horizontal="center"/>
    </xf>
    <xf numFmtId="0" fontId="14" fillId="0" borderId="0" xfId="6" applyFont="1" applyBorder="1" applyAlignment="1" applyProtection="1"/>
    <xf numFmtId="0" fontId="3" fillId="0" borderId="0" xfId="6" applyFont="1" applyBorder="1" applyAlignment="1" applyProtection="1"/>
    <xf numFmtId="0" fontId="6" fillId="0" borderId="0" xfId="6" applyFont="1" applyFill="1" applyAlignment="1" applyProtection="1"/>
    <xf numFmtId="0" fontId="14" fillId="0" borderId="0" xfId="6" applyFont="1" applyFill="1" applyBorder="1" applyAlignment="1" applyProtection="1">
      <alignment horizontal="left"/>
    </xf>
    <xf numFmtId="0" fontId="14" fillId="0" borderId="0" xfId="6" applyFont="1" applyFill="1" applyBorder="1" applyAlignment="1" applyProtection="1">
      <alignment horizontal="center"/>
    </xf>
    <xf numFmtId="0" fontId="11" fillId="0" borderId="0" xfId="6" applyFont="1" applyFill="1" applyBorder="1" applyAlignment="1" applyProtection="1">
      <alignment horizontal="left"/>
    </xf>
    <xf numFmtId="0" fontId="11" fillId="0" borderId="0" xfId="6" applyFont="1" applyFill="1" applyBorder="1" applyAlignment="1" applyProtection="1">
      <alignment horizontal="center"/>
    </xf>
    <xf numFmtId="0" fontId="4" fillId="0" borderId="0" xfId="6" applyFont="1" applyFill="1" applyBorder="1" applyAlignment="1" applyProtection="1">
      <alignment horizontal="right"/>
    </xf>
    <xf numFmtId="0" fontId="11" fillId="0" borderId="0" xfId="6" applyFont="1" applyFill="1" applyBorder="1" applyAlignment="1" applyProtection="1">
      <alignment horizontal="right"/>
    </xf>
    <xf numFmtId="0" fontId="11" fillId="0" borderId="0" xfId="6" applyFont="1" applyBorder="1" applyProtection="1"/>
    <xf numFmtId="0" fontId="25" fillId="0" borderId="0" xfId="6" applyFont="1" applyBorder="1" applyProtection="1"/>
    <xf numFmtId="0" fontId="14" fillId="0" borderId="0" xfId="6" applyFont="1" applyFill="1" applyBorder="1" applyAlignment="1" applyProtection="1">
      <alignment horizontal="right"/>
    </xf>
    <xf numFmtId="0" fontId="14" fillId="0" borderId="0" xfId="6" applyFont="1" applyBorder="1" applyProtection="1"/>
    <xf numFmtId="0" fontId="5" fillId="0" borderId="0" xfId="6" applyFont="1" applyBorder="1" applyProtection="1"/>
    <xf numFmtId="0" fontId="15" fillId="0" borderId="0" xfId="7" applyFont="1" applyFill="1" applyAlignment="1" applyProtection="1">
      <alignment horizontal="center"/>
    </xf>
    <xf numFmtId="166" fontId="15" fillId="2" borderId="0" xfId="7" applyNumberFormat="1" applyFont="1" applyFill="1" applyBorder="1" applyAlignment="1" applyProtection="1">
      <alignment horizontal="right"/>
    </xf>
    <xf numFmtId="166" fontId="5" fillId="0" borderId="0" xfId="6" applyNumberFormat="1" applyFont="1" applyFill="1" applyAlignment="1" applyProtection="1">
      <alignment horizontal="right"/>
    </xf>
    <xf numFmtId="166" fontId="11" fillId="0" borderId="0" xfId="6" applyNumberFormat="1" applyFont="1" applyFill="1" applyAlignment="1" applyProtection="1">
      <alignment horizontal="right"/>
    </xf>
    <xf numFmtId="49" fontId="15" fillId="0" borderId="0" xfId="7" applyNumberFormat="1" applyFont="1" applyFill="1" applyAlignment="1" applyProtection="1">
      <alignment horizontal="left"/>
    </xf>
    <xf numFmtId="166" fontId="5" fillId="0" borderId="0" xfId="6" applyNumberFormat="1" applyFont="1" applyProtection="1"/>
    <xf numFmtId="166" fontId="31" fillId="6" borderId="0" xfId="6" applyNumberFormat="1" applyFont="1" applyFill="1" applyAlignment="1" applyProtection="1">
      <alignment horizontal="right"/>
    </xf>
    <xf numFmtId="166" fontId="31" fillId="0" borderId="0" xfId="7" applyNumberFormat="1" applyFont="1" applyAlignment="1" applyProtection="1">
      <alignment horizontal="right"/>
    </xf>
    <xf numFmtId="166" fontId="19" fillId="0" borderId="0" xfId="6" applyNumberFormat="1" applyFont="1" applyAlignment="1" applyProtection="1">
      <alignment horizontal="left" vertical="center"/>
    </xf>
    <xf numFmtId="0" fontId="3" fillId="0" borderId="0" xfId="6" applyFont="1" applyAlignment="1" applyProtection="1">
      <alignment horizontal="left" vertical="center"/>
    </xf>
    <xf numFmtId="166" fontId="15" fillId="0" borderId="0" xfId="6" applyNumberFormat="1" applyFont="1" applyAlignment="1" applyProtection="1">
      <alignment horizontal="right"/>
    </xf>
    <xf numFmtId="166" fontId="19" fillId="0" borderId="0" xfId="6" applyNumberFormat="1" applyFont="1" applyAlignment="1" applyProtection="1">
      <alignment horizontal="center" vertical="center"/>
    </xf>
    <xf numFmtId="0" fontId="3" fillId="0" borderId="0" xfId="6" applyFont="1" applyAlignment="1" applyProtection="1">
      <alignment horizontal="center" vertical="center"/>
    </xf>
    <xf numFmtId="3" fontId="5" fillId="0" borderId="0" xfId="6" applyNumberFormat="1" applyFont="1" applyFill="1" applyAlignment="1" applyProtection="1">
      <alignment horizontal="right"/>
    </xf>
    <xf numFmtId="166" fontId="31" fillId="0" borderId="0" xfId="0" applyNumberFormat="1" applyFont="1" applyAlignment="1" applyProtection="1">
      <alignment horizontal="right"/>
    </xf>
    <xf numFmtId="49" fontId="11" fillId="0" borderId="0" xfId="7" applyNumberFormat="1" applyFont="1" applyAlignment="1" applyProtection="1">
      <alignment horizontal="left"/>
    </xf>
    <xf numFmtId="166" fontId="15" fillId="0" borderId="0" xfId="7" applyNumberFormat="1" applyFont="1" applyAlignment="1" applyProtection="1">
      <alignment horizontal="right"/>
    </xf>
    <xf numFmtId="0" fontId="3" fillId="0" borderId="0" xfId="6" applyFont="1" applyBorder="1" applyProtection="1"/>
    <xf numFmtId="0" fontId="14" fillId="0" borderId="0" xfId="6" applyFont="1" applyBorder="1" applyAlignment="1" applyProtection="1">
      <alignment horizontal="center"/>
    </xf>
    <xf numFmtId="0" fontId="24" fillId="0" borderId="0" xfId="6" applyFont="1" applyBorder="1" applyProtection="1"/>
    <xf numFmtId="0" fontId="14" fillId="0" borderId="0" xfId="6" applyFont="1" applyProtection="1"/>
    <xf numFmtId="0" fontId="14" fillId="0" borderId="0" xfId="6" applyFont="1" applyAlignment="1" applyProtection="1">
      <alignment horizontal="center"/>
    </xf>
    <xf numFmtId="0" fontId="24" fillId="0" borderId="0" xfId="6" applyFont="1" applyProtection="1"/>
    <xf numFmtId="0" fontId="7" fillId="0" borderId="0" xfId="6" applyFont="1" applyProtection="1"/>
    <xf numFmtId="0" fontId="7" fillId="0" borderId="0" xfId="6" applyFont="1" applyAlignment="1" applyProtection="1">
      <alignment horizontal="center"/>
    </xf>
    <xf numFmtId="0" fontId="17" fillId="4" borderId="0" xfId="6" applyFont="1" applyFill="1" applyBorder="1" applyAlignment="1" applyProtection="1">
      <alignment horizontal="center"/>
    </xf>
    <xf numFmtId="0" fontId="17" fillId="4" borderId="0" xfId="6" applyFont="1" applyFill="1" applyBorder="1" applyAlignment="1" applyProtection="1"/>
    <xf numFmtId="0" fontId="16" fillId="4" borderId="0" xfId="6" applyFont="1" applyFill="1" applyBorder="1" applyAlignment="1" applyProtection="1">
      <alignment horizontal="left"/>
    </xf>
    <xf numFmtId="164" fontId="0" fillId="4" borderId="0" xfId="0" applyFill="1" applyProtection="1"/>
    <xf numFmtId="0" fontId="17" fillId="4" borderId="0" xfId="6" applyFont="1" applyFill="1" applyBorder="1" applyAlignment="1" applyProtection="1">
      <alignment horizontal="left"/>
    </xf>
    <xf numFmtId="0" fontId="16" fillId="4" borderId="0" xfId="6" applyFont="1" applyFill="1" applyBorder="1" applyAlignment="1" applyProtection="1">
      <alignment horizontal="center"/>
    </xf>
    <xf numFmtId="0" fontId="14" fillId="4" borderId="0" xfId="6" applyFont="1" applyFill="1" applyBorder="1" applyAlignment="1" applyProtection="1">
      <alignment horizontal="left"/>
    </xf>
    <xf numFmtId="164" fontId="0" fillId="4" borderId="0" xfId="0" applyFill="1" applyBorder="1" applyProtection="1"/>
    <xf numFmtId="0" fontId="14" fillId="4" borderId="0" xfId="6" applyFont="1" applyFill="1" applyBorder="1" applyAlignment="1" applyProtection="1">
      <alignment horizontal="center"/>
    </xf>
    <xf numFmtId="0" fontId="11" fillId="4" borderId="0" xfId="6" applyFont="1" applyFill="1" applyBorder="1" applyAlignment="1" applyProtection="1">
      <alignment horizontal="left"/>
    </xf>
    <xf numFmtId="0" fontId="11" fillId="4" borderId="0" xfId="6" applyFont="1" applyFill="1" applyBorder="1" applyAlignment="1" applyProtection="1">
      <alignment horizontal="center"/>
    </xf>
    <xf numFmtId="0" fontId="11" fillId="4" borderId="0" xfId="6" applyFont="1" applyFill="1" applyBorder="1" applyAlignment="1" applyProtection="1">
      <alignment horizontal="right"/>
    </xf>
    <xf numFmtId="0" fontId="11" fillId="4" borderId="0" xfId="6" applyFont="1" applyFill="1" applyBorder="1" applyProtection="1"/>
    <xf numFmtId="49" fontId="11" fillId="5" borderId="0" xfId="7" applyNumberFormat="1" applyFont="1" applyFill="1" applyAlignment="1" applyProtection="1">
      <alignment horizontal="left"/>
    </xf>
    <xf numFmtId="0" fontId="15" fillId="5" borderId="0" xfId="7" applyFont="1" applyFill="1" applyAlignment="1" applyProtection="1">
      <alignment horizontal="center"/>
    </xf>
    <xf numFmtId="166" fontId="15" fillId="4" borderId="0" xfId="0" applyNumberFormat="1" applyFont="1" applyFill="1" applyAlignment="1" applyProtection="1">
      <alignment horizontal="right"/>
    </xf>
    <xf numFmtId="166" fontId="15" fillId="2" borderId="0" xfId="4" applyNumberFormat="1" applyFont="1" applyFill="1" applyBorder="1" applyAlignment="1" applyProtection="1">
      <alignment horizontal="right"/>
    </xf>
    <xf numFmtId="0" fontId="15" fillId="2" borderId="0" xfId="7" applyFont="1" applyFill="1" applyBorder="1" applyAlignment="1" applyProtection="1">
      <alignment horizontal="center"/>
    </xf>
    <xf numFmtId="49" fontId="11" fillId="5" borderId="0" xfId="0" applyNumberFormat="1" applyFont="1" applyFill="1" applyAlignment="1" applyProtection="1">
      <alignment horizontal="left"/>
    </xf>
    <xf numFmtId="0" fontId="15" fillId="2" borderId="0" xfId="7" applyFont="1" applyFill="1" applyAlignment="1" applyProtection="1">
      <alignment horizontal="center"/>
    </xf>
    <xf numFmtId="164" fontId="15" fillId="5" borderId="0" xfId="0" applyFont="1" applyFill="1" applyAlignment="1" applyProtection="1">
      <alignment horizontal="center"/>
    </xf>
    <xf numFmtId="166" fontId="31" fillId="2" borderId="0" xfId="0" applyNumberFormat="1" applyFont="1" applyFill="1" applyAlignment="1" applyProtection="1">
      <alignment horizontal="right"/>
    </xf>
    <xf numFmtId="166" fontId="31" fillId="2" borderId="0" xfId="0" applyNumberFormat="1" applyFont="1" applyFill="1" applyBorder="1" applyAlignment="1" applyProtection="1">
      <alignment horizontal="right"/>
    </xf>
    <xf numFmtId="49" fontId="15" fillId="5" borderId="0" xfId="0" applyNumberFormat="1" applyFont="1" applyFill="1" applyAlignment="1" applyProtection="1">
      <alignment horizontal="left"/>
    </xf>
    <xf numFmtId="166" fontId="15" fillId="4" borderId="0" xfId="0" applyNumberFormat="1" applyFont="1" applyFill="1" applyAlignment="1" applyProtection="1">
      <alignment horizontal="right"/>
      <protection locked="0"/>
    </xf>
    <xf numFmtId="166" fontId="15" fillId="3" borderId="0" xfId="0" applyNumberFormat="1" applyFont="1" applyFill="1" applyBorder="1" applyAlignment="1" applyProtection="1">
      <alignment horizontal="right"/>
      <protection locked="0"/>
    </xf>
    <xf numFmtId="166" fontId="31" fillId="2" borderId="0" xfId="0" applyNumberFormat="1" applyFont="1" applyFill="1" applyBorder="1" applyAlignment="1" applyProtection="1">
      <alignment horizontal="right"/>
      <protection locked="0"/>
    </xf>
    <xf numFmtId="164" fontId="6" fillId="0" borderId="0" xfId="0" applyFont="1" applyFill="1" applyBorder="1" applyProtection="1"/>
    <xf numFmtId="49" fontId="11" fillId="0" borderId="0" xfId="6" applyNumberFormat="1" applyFont="1" applyFill="1" applyBorder="1" applyAlignment="1" applyProtection="1">
      <alignment horizontal="center"/>
    </xf>
    <xf numFmtId="0" fontId="13" fillId="0" borderId="0" xfId="6" applyFont="1" applyFill="1" applyBorder="1" applyAlignment="1" applyProtection="1">
      <alignment horizontal="right"/>
    </xf>
    <xf numFmtId="164" fontId="15" fillId="0" borderId="0" xfId="0" applyFont="1" applyFill="1" applyProtection="1"/>
    <xf numFmtId="49" fontId="15" fillId="0" borderId="0" xfId="0" applyNumberFormat="1" applyFont="1" applyFill="1" applyAlignment="1" applyProtection="1">
      <alignment horizontal="left"/>
    </xf>
    <xf numFmtId="49" fontId="15" fillId="0" borderId="0" xfId="3" applyNumberFormat="1" applyFont="1" applyFill="1" applyAlignment="1" applyProtection="1">
      <alignment horizontal="center"/>
    </xf>
    <xf numFmtId="166" fontId="15" fillId="0" borderId="0" xfId="7" applyNumberFormat="1" applyFont="1" applyFill="1" applyBorder="1" applyAlignment="1" applyProtection="1">
      <alignment horizontal="right"/>
    </xf>
    <xf numFmtId="49" fontId="15" fillId="0" borderId="0" xfId="0" applyNumberFormat="1" applyFont="1" applyFill="1" applyBorder="1" applyAlignment="1" applyProtection="1">
      <alignment horizontal="left"/>
    </xf>
    <xf numFmtId="49" fontId="11" fillId="0" borderId="0" xfId="0" applyNumberFormat="1" applyFont="1" applyFill="1" applyAlignment="1" applyProtection="1">
      <alignment horizontal="left"/>
    </xf>
    <xf numFmtId="0" fontId="14" fillId="0" borderId="0" xfId="6" applyFont="1" applyFill="1" applyBorder="1" applyAlignment="1" applyProtection="1"/>
    <xf numFmtId="0" fontId="14" fillId="0" borderId="0" xfId="6" applyFont="1" applyFill="1" applyBorder="1" applyProtection="1"/>
    <xf numFmtId="164" fontId="6" fillId="0" borderId="0" xfId="0" applyFont="1" applyFill="1" applyAlignment="1" applyProtection="1">
      <alignment horizontal="center"/>
    </xf>
    <xf numFmtId="166" fontId="15" fillId="0" borderId="0" xfId="7" applyNumberFormat="1" applyFont="1" applyFill="1" applyBorder="1" applyAlignment="1" applyProtection="1">
      <alignment horizontal="right"/>
      <protection locked="0"/>
    </xf>
    <xf numFmtId="164" fontId="7" fillId="0" borderId="0" xfId="1" applyFont="1" applyAlignment="1" applyProtection="1"/>
    <xf numFmtId="164" fontId="33" fillId="0" borderId="0" xfId="1" applyFont="1" applyAlignment="1" applyProtection="1"/>
    <xf numFmtId="164" fontId="6" fillId="0" borderId="0" xfId="1" applyFont="1" applyProtection="1"/>
    <xf numFmtId="164" fontId="7" fillId="0" borderId="0" xfId="1" applyFont="1" applyAlignment="1" applyProtection="1">
      <alignment horizontal="left"/>
    </xf>
    <xf numFmtId="164" fontId="33" fillId="0" borderId="0" xfId="1" applyFont="1" applyAlignment="1" applyProtection="1">
      <alignment horizontal="left"/>
    </xf>
    <xf numFmtId="164" fontId="28" fillId="0" borderId="0" xfId="1" applyFont="1" applyAlignment="1" applyProtection="1">
      <alignment horizontal="left"/>
    </xf>
    <xf numFmtId="164" fontId="6" fillId="0" borderId="0" xfId="1" applyFont="1" applyBorder="1" applyProtection="1"/>
    <xf numFmtId="0" fontId="11" fillId="0" borderId="0" xfId="1" applyNumberFormat="1" applyFont="1" applyBorder="1" applyAlignment="1" applyProtection="1">
      <alignment horizontal="right"/>
    </xf>
    <xf numFmtId="0" fontId="15" fillId="0" borderId="0" xfId="1" applyNumberFormat="1" applyFont="1" applyBorder="1" applyAlignment="1" applyProtection="1">
      <alignment horizontal="right"/>
    </xf>
    <xf numFmtId="0" fontId="29" fillId="0" borderId="0" xfId="1" applyNumberFormat="1" applyFont="1" applyBorder="1" applyAlignment="1" applyProtection="1">
      <alignment horizontal="right"/>
    </xf>
    <xf numFmtId="0" fontId="15" fillId="0" borderId="0" xfId="1" applyNumberFormat="1" applyFont="1" applyAlignment="1" applyProtection="1">
      <alignment horizontal="right"/>
    </xf>
    <xf numFmtId="0" fontId="29" fillId="0" borderId="0" xfId="1" applyNumberFormat="1" applyFont="1" applyAlignment="1" applyProtection="1">
      <alignment horizontal="right"/>
    </xf>
    <xf numFmtId="164" fontId="15" fillId="0" borderId="0" xfId="0" applyFont="1" applyBorder="1" applyAlignment="1" applyProtection="1">
      <alignment horizontal="left"/>
    </xf>
    <xf numFmtId="164" fontId="15" fillId="0" borderId="0" xfId="0" applyFont="1" applyFill="1" applyBorder="1" applyAlignment="1" applyProtection="1">
      <alignment horizontal="left"/>
    </xf>
    <xf numFmtId="166" fontId="11" fillId="2" borderId="0" xfId="0" applyNumberFormat="1" applyFont="1" applyFill="1" applyAlignment="1" applyProtection="1">
      <alignment horizontal="right"/>
    </xf>
    <xf numFmtId="166" fontId="15" fillId="2" borderId="0" xfId="5" applyNumberFormat="1" applyFont="1" applyFill="1" applyAlignment="1" applyProtection="1">
      <alignment horizontal="right"/>
    </xf>
    <xf numFmtId="164" fontId="15" fillId="0" borderId="0" xfId="0" applyFont="1" applyBorder="1" applyAlignment="1" applyProtection="1">
      <alignment horizontal="center"/>
    </xf>
    <xf numFmtId="166" fontId="15" fillId="0" borderId="0" xfId="1" applyNumberFormat="1" applyFont="1" applyAlignment="1" applyProtection="1">
      <alignment horizontal="right"/>
    </xf>
    <xf numFmtId="164" fontId="14" fillId="0" borderId="0" xfId="1" applyFont="1" applyProtection="1"/>
    <xf numFmtId="164" fontId="14" fillId="0" borderId="0" xfId="1" applyFont="1" applyAlignment="1" applyProtection="1">
      <alignment horizontal="center"/>
    </xf>
    <xf numFmtId="0" fontId="14" fillId="0" borderId="0" xfId="1" applyNumberFormat="1" applyFont="1" applyAlignment="1" applyProtection="1">
      <alignment horizontal="right"/>
    </xf>
    <xf numFmtId="0" fontId="28" fillId="0" borderId="0" xfId="1" applyNumberFormat="1" applyFont="1" applyAlignment="1" applyProtection="1">
      <alignment horizontal="right"/>
    </xf>
    <xf numFmtId="0" fontId="17" fillId="0" borderId="0" xfId="10" applyFont="1" applyBorder="1" applyAlignment="1" applyProtection="1"/>
    <xf numFmtId="0" fontId="28" fillId="0" borderId="0" xfId="1" applyNumberFormat="1" applyFont="1" applyProtection="1"/>
    <xf numFmtId="0" fontId="6" fillId="0" borderId="0" xfId="1" applyNumberFormat="1" applyFont="1" applyProtection="1"/>
    <xf numFmtId="0" fontId="20" fillId="0" borderId="0" xfId="10" applyFont="1" applyBorder="1" applyAlignment="1" applyProtection="1">
      <alignment horizontal="left"/>
    </xf>
    <xf numFmtId="0" fontId="15" fillId="0" borderId="0" xfId="10" applyFont="1" applyBorder="1" applyAlignment="1" applyProtection="1">
      <alignment horizontal="left"/>
    </xf>
    <xf numFmtId="0" fontId="15" fillId="0" borderId="0" xfId="10" applyFont="1" applyBorder="1" applyAlignment="1" applyProtection="1"/>
    <xf numFmtId="0" fontId="30" fillId="0" borderId="0" xfId="1" applyNumberFormat="1" applyFont="1" applyAlignment="1" applyProtection="1">
      <alignment horizontal="right"/>
    </xf>
    <xf numFmtId="0" fontId="15" fillId="0" borderId="0" xfId="10" applyFont="1" applyBorder="1" applyAlignment="1" applyProtection="1">
      <alignment horizontal="right"/>
    </xf>
    <xf numFmtId="0" fontId="29" fillId="0" borderId="0" xfId="1" applyNumberFormat="1" applyFont="1" applyBorder="1" applyProtection="1"/>
    <xf numFmtId="0" fontId="15" fillId="0" borderId="0" xfId="1" applyNumberFormat="1" applyFont="1" applyBorder="1" applyAlignment="1" applyProtection="1"/>
    <xf numFmtId="0" fontId="15" fillId="0" borderId="0" xfId="1" applyNumberFormat="1" applyFont="1" applyProtection="1"/>
    <xf numFmtId="0" fontId="29" fillId="0" borderId="0" xfId="1" applyNumberFormat="1" applyFont="1" applyProtection="1"/>
    <xf numFmtId="0" fontId="12" fillId="0" borderId="0" xfId="1" applyNumberFormat="1" applyFont="1" applyAlignment="1" applyProtection="1">
      <alignment horizontal="fill"/>
    </xf>
    <xf numFmtId="164" fontId="17" fillId="0" borderId="0" xfId="1" applyFont="1" applyProtection="1"/>
    <xf numFmtId="166" fontId="15" fillId="0" borderId="0" xfId="10" applyNumberFormat="1" applyFont="1" applyBorder="1" applyAlignment="1" applyProtection="1"/>
    <xf numFmtId="168" fontId="15" fillId="0" borderId="0" xfId="0" applyNumberFormat="1" applyFont="1" applyProtection="1"/>
    <xf numFmtId="166" fontId="15" fillId="0" borderId="0" xfId="10" applyNumberFormat="1" applyFont="1" applyFill="1" applyBorder="1" applyAlignment="1" applyProtection="1">
      <alignment horizontal="right"/>
    </xf>
    <xf numFmtId="166" fontId="11" fillId="0" borderId="0" xfId="0" applyNumberFormat="1" applyFont="1" applyProtection="1"/>
    <xf numFmtId="0" fontId="15" fillId="0" borderId="0" xfId="10" applyFont="1" applyBorder="1" applyAlignment="1" applyProtection="1">
      <alignment horizontal="left" vertical="center"/>
    </xf>
    <xf numFmtId="0" fontId="15" fillId="0" borderId="0" xfId="10" applyFont="1" applyBorder="1" applyAlignment="1" applyProtection="1">
      <alignment vertical="center"/>
    </xf>
    <xf numFmtId="164" fontId="3" fillId="0" borderId="0" xfId="1" applyFont="1" applyProtection="1"/>
    <xf numFmtId="164" fontId="3" fillId="0" borderId="0" xfId="1" applyFont="1" applyAlignment="1" applyProtection="1">
      <alignment horizontal="center"/>
    </xf>
    <xf numFmtId="0" fontId="3" fillId="0" borderId="0" xfId="1" applyNumberFormat="1" applyFont="1" applyAlignment="1" applyProtection="1">
      <alignment horizontal="right"/>
    </xf>
    <xf numFmtId="164" fontId="6" fillId="0" borderId="0" xfId="1" applyFont="1" applyAlignment="1" applyProtection="1">
      <alignment horizontal="center"/>
    </xf>
    <xf numFmtId="0" fontId="6" fillId="0" borderId="0" xfId="1" applyNumberFormat="1" applyFont="1" applyAlignment="1" applyProtection="1">
      <alignment horizontal="right"/>
    </xf>
    <xf numFmtId="166" fontId="15" fillId="0" borderId="0" xfId="1" applyNumberFormat="1" applyFont="1" applyAlignment="1" applyProtection="1">
      <alignment horizontal="right"/>
      <protection locked="0"/>
    </xf>
    <xf numFmtId="0" fontId="16" fillId="0" borderId="0" xfId="0" applyNumberFormat="1" applyFont="1" applyProtection="1"/>
    <xf numFmtId="0" fontId="6" fillId="0" borderId="0" xfId="0" applyNumberFormat="1" applyFont="1" applyProtection="1"/>
    <xf numFmtId="164" fontId="11" fillId="0" borderId="0" xfId="0" applyFont="1" applyBorder="1" applyAlignment="1" applyProtection="1">
      <alignment horizontal="center"/>
    </xf>
    <xf numFmtId="0" fontId="15" fillId="0" borderId="0" xfId="0" applyNumberFormat="1" applyFont="1" applyBorder="1" applyProtection="1"/>
    <xf numFmtId="0" fontId="16" fillId="0" borderId="0" xfId="0" applyNumberFormat="1" applyFont="1" applyBorder="1" applyProtection="1"/>
    <xf numFmtId="0" fontId="6" fillId="0" borderId="0" xfId="0" applyNumberFormat="1" applyFont="1" applyBorder="1" applyProtection="1"/>
    <xf numFmtId="0" fontId="15" fillId="0" borderId="0" xfId="9" applyFont="1" applyBorder="1" applyAlignment="1" applyProtection="1"/>
    <xf numFmtId="0" fontId="11" fillId="0" borderId="0" xfId="0" applyNumberFormat="1" applyFont="1" applyBorder="1" applyProtection="1"/>
    <xf numFmtId="0" fontId="15" fillId="0" borderId="0" xfId="0" applyNumberFormat="1" applyFont="1" applyProtection="1"/>
    <xf numFmtId="164" fontId="17" fillId="0" borderId="0" xfId="0" applyFont="1" applyProtection="1"/>
    <xf numFmtId="166" fontId="11" fillId="0" borderId="0" xfId="0" applyNumberFormat="1" applyFont="1" applyAlignment="1" applyProtection="1">
      <alignment horizontal="right"/>
    </xf>
    <xf numFmtId="166" fontId="16" fillId="0" borderId="0" xfId="0" applyNumberFormat="1" applyFont="1" applyProtection="1"/>
    <xf numFmtId="166" fontId="11" fillId="0" borderId="0" xfId="0" applyNumberFormat="1" applyFont="1" applyBorder="1" applyProtection="1"/>
    <xf numFmtId="164" fontId="11" fillId="0" borderId="0" xfId="0" applyFont="1" applyProtection="1"/>
    <xf numFmtId="0" fontId="11" fillId="0" borderId="0" xfId="0" applyNumberFormat="1" applyFont="1" applyProtection="1"/>
    <xf numFmtId="164" fontId="14" fillId="0" borderId="0" xfId="0" applyFont="1" applyBorder="1" applyAlignment="1" applyProtection="1">
      <alignment horizontal="left"/>
    </xf>
    <xf numFmtId="164" fontId="21" fillId="0" borderId="0" xfId="0" applyFont="1" applyBorder="1" applyProtection="1"/>
    <xf numFmtId="164" fontId="21" fillId="0" borderId="0" xfId="0" applyFont="1" applyProtection="1"/>
    <xf numFmtId="164" fontId="11" fillId="0" borderId="0" xfId="0" applyFont="1" applyAlignment="1" applyProtection="1"/>
    <xf numFmtId="0" fontId="14" fillId="0" borderId="0" xfId="0" applyNumberFormat="1" applyFont="1" applyBorder="1" applyProtection="1"/>
    <xf numFmtId="164" fontId="18" fillId="0" borderId="0" xfId="0" applyFont="1" applyProtection="1"/>
    <xf numFmtId="0" fontId="3" fillId="0" borderId="0" xfId="0" applyNumberFormat="1" applyFont="1" applyProtection="1"/>
    <xf numFmtId="164" fontId="3" fillId="0" borderId="0" xfId="0" applyFont="1" applyProtection="1"/>
    <xf numFmtId="0" fontId="12" fillId="0" borderId="0" xfId="0" applyNumberFormat="1" applyFont="1" applyAlignment="1" applyProtection="1">
      <alignment horizontal="left"/>
    </xf>
    <xf numFmtId="164" fontId="12" fillId="0" borderId="0" xfId="0" applyFont="1" applyAlignment="1" applyProtection="1">
      <alignment horizontal="left"/>
    </xf>
    <xf numFmtId="166" fontId="11" fillId="0" borderId="0" xfId="0" applyNumberFormat="1" applyFont="1" applyBorder="1" applyAlignment="1" applyProtection="1"/>
    <xf numFmtId="164" fontId="17" fillId="6" borderId="0" xfId="0" applyFont="1" applyFill="1" applyAlignment="1" applyProtection="1"/>
    <xf numFmtId="169" fontId="34" fillId="7" borderId="0" xfId="11" applyFont="1" applyFill="1" applyBorder="1" applyAlignment="1" applyProtection="1">
      <alignment horizontal="left" vertical="top"/>
      <protection locked="0"/>
    </xf>
    <xf numFmtId="169" fontId="34" fillId="7" borderId="0" xfId="11" applyFont="1" applyFill="1" applyBorder="1" applyAlignment="1" applyProtection="1">
      <alignment horizontal="center"/>
      <protection locked="0"/>
    </xf>
    <xf numFmtId="169" fontId="34" fillId="7" borderId="0" xfId="11" applyFont="1" applyFill="1" applyBorder="1" applyAlignment="1" applyProtection="1">
      <protection locked="0"/>
    </xf>
    <xf numFmtId="164" fontId="16" fillId="0" borderId="0" xfId="0" applyFont="1" applyBorder="1" applyAlignment="1" applyProtection="1">
      <alignment horizontal="center"/>
    </xf>
    <xf numFmtId="164" fontId="0" fillId="6" borderId="2" xfId="0" applyFill="1" applyBorder="1"/>
    <xf numFmtId="0" fontId="11" fillId="0" borderId="0" xfId="4" applyFont="1" applyBorder="1" applyAlignment="1" applyProtection="1">
      <alignment horizontal="left"/>
    </xf>
    <xf numFmtId="166" fontId="15" fillId="0" borderId="0" xfId="4" applyNumberFormat="1" applyFont="1" applyBorder="1" applyAlignment="1">
      <alignment horizontal="right"/>
    </xf>
    <xf numFmtId="166" fontId="20" fillId="0" borderId="0" xfId="4" applyNumberFormat="1" applyFont="1" applyAlignment="1">
      <alignment horizontal="right"/>
    </xf>
    <xf numFmtId="166" fontId="20" fillId="0" borderId="0" xfId="4" applyNumberFormat="1" applyFont="1" applyFill="1" applyBorder="1" applyAlignment="1" applyProtection="1">
      <alignment horizontal="right"/>
    </xf>
    <xf numFmtId="166" fontId="11" fillId="0" borderId="0" xfId="6" applyNumberFormat="1" applyFont="1" applyFill="1" applyBorder="1" applyAlignment="1" applyProtection="1">
      <alignment horizontal="right"/>
    </xf>
    <xf numFmtId="164" fontId="14" fillId="0" borderId="0" xfId="1" applyFont="1" applyBorder="1" applyAlignment="1" applyProtection="1">
      <alignment horizontal="left"/>
    </xf>
    <xf numFmtId="166" fontId="15" fillId="0" borderId="0" xfId="9" applyNumberFormat="1" applyFont="1" applyBorder="1" applyAlignment="1" applyProtection="1">
      <alignment horizontal="right"/>
    </xf>
    <xf numFmtId="0" fontId="6" fillId="0" borderId="0" xfId="1" applyNumberFormat="1" applyFont="1" applyBorder="1" applyProtection="1"/>
    <xf numFmtId="164" fontId="1" fillId="0" borderId="0" xfId="0" applyFont="1" applyAlignment="1" applyProtection="1">
      <alignment horizontal="right"/>
    </xf>
    <xf numFmtId="166" fontId="15" fillId="6" borderId="0" xfId="0" applyNumberFormat="1" applyFont="1" applyFill="1" applyBorder="1" applyAlignment="1">
      <alignment horizontal="right"/>
    </xf>
    <xf numFmtId="166" fontId="15" fillId="0" borderId="0" xfId="0" applyNumberFormat="1" applyFont="1" applyFill="1" applyBorder="1" applyAlignment="1">
      <alignment horizontal="right"/>
    </xf>
    <xf numFmtId="166" fontId="15" fillId="0" borderId="0" xfId="2" applyNumberFormat="1" applyFont="1" applyAlignment="1" applyProtection="1">
      <alignment horizontal="right"/>
      <protection locked="0"/>
    </xf>
    <xf numFmtId="166" fontId="15" fillId="0" borderId="0" xfId="0" applyNumberFormat="1" applyFont="1"/>
    <xf numFmtId="164" fontId="35" fillId="0" borderId="0" xfId="1" applyFont="1" applyProtection="1"/>
    <xf numFmtId="166" fontId="15" fillId="0" borderId="0" xfId="4" applyNumberFormat="1" applyFont="1" applyFill="1" applyAlignment="1">
      <alignment horizontal="right"/>
    </xf>
    <xf numFmtId="0" fontId="15" fillId="0" borderId="0" xfId="0" applyNumberFormat="1" applyFont="1"/>
    <xf numFmtId="164" fontId="16" fillId="0" borderId="0" xfId="0" applyFont="1" applyBorder="1"/>
    <xf numFmtId="0" fontId="16" fillId="0" borderId="0" xfId="0" applyNumberFormat="1" applyFont="1" applyBorder="1" applyAlignment="1">
      <alignment horizontal="right"/>
    </xf>
    <xf numFmtId="164" fontId="0" fillId="6" borderId="2" xfId="0" applyFill="1" applyBorder="1" applyAlignment="1">
      <alignment horizontal="center"/>
    </xf>
    <xf numFmtId="164" fontId="0" fillId="4" borderId="0" xfId="0" applyFill="1" applyAlignment="1" applyProtection="1">
      <alignment horizontal="center"/>
    </xf>
    <xf numFmtId="0" fontId="36" fillId="8" borderId="0" xfId="10" applyFont="1" applyFill="1" applyBorder="1" applyAlignment="1" applyProtection="1"/>
    <xf numFmtId="166" fontId="36" fillId="8" borderId="0" xfId="10" applyNumberFormat="1" applyFont="1" applyFill="1" applyBorder="1" applyAlignment="1" applyProtection="1">
      <alignment horizontal="right"/>
    </xf>
    <xf numFmtId="166" fontId="36" fillId="8" borderId="0" xfId="10" applyNumberFormat="1" applyFont="1" applyFill="1" applyBorder="1" applyAlignment="1" applyProtection="1"/>
    <xf numFmtId="166" fontId="36" fillId="8" borderId="0" xfId="0" applyNumberFormat="1" applyFont="1" applyFill="1" applyProtection="1">
      <protection locked="0"/>
    </xf>
    <xf numFmtId="166" fontId="36" fillId="8" borderId="0" xfId="0" applyNumberFormat="1" applyFont="1" applyFill="1"/>
    <xf numFmtId="0" fontId="1" fillId="0" borderId="0" xfId="0" applyNumberFormat="1" applyFont="1" applyProtection="1"/>
    <xf numFmtId="164" fontId="36" fillId="8" borderId="0" xfId="0" applyFont="1" applyFill="1" applyAlignment="1" applyProtection="1">
      <alignment horizontal="left"/>
    </xf>
    <xf numFmtId="4" fontId="36" fillId="8" borderId="0" xfId="0" applyNumberFormat="1" applyFont="1" applyFill="1"/>
    <xf numFmtId="166" fontId="32" fillId="8" borderId="0" xfId="0" applyNumberFormat="1" applyFont="1" applyFill="1" applyAlignment="1" applyProtection="1">
      <alignment horizontal="right"/>
    </xf>
    <xf numFmtId="49" fontId="36" fillId="8" borderId="0" xfId="4" applyNumberFormat="1" applyFont="1" applyFill="1" applyAlignment="1" applyProtection="1">
      <alignment horizontal="left"/>
    </xf>
    <xf numFmtId="49" fontId="32" fillId="8" borderId="0" xfId="4" applyNumberFormat="1" applyFont="1" applyFill="1" applyAlignment="1" applyProtection="1">
      <alignment horizontal="center"/>
    </xf>
    <xf numFmtId="166" fontId="32" fillId="8" borderId="0" xfId="4" applyNumberFormat="1" applyFont="1" applyFill="1" applyAlignment="1" applyProtection="1">
      <alignment horizontal="right"/>
    </xf>
    <xf numFmtId="166" fontId="32" fillId="8" borderId="0" xfId="4" applyNumberFormat="1" applyFont="1" applyFill="1" applyBorder="1" applyAlignment="1" applyProtection="1">
      <alignment horizontal="right"/>
    </xf>
    <xf numFmtId="0" fontId="35" fillId="8" borderId="0" xfId="0" applyNumberFormat="1" applyFont="1" applyFill="1" applyAlignment="1" applyProtection="1">
      <alignment horizontal="right"/>
    </xf>
    <xf numFmtId="164" fontId="35" fillId="8" borderId="0" xfId="0" applyFont="1" applyFill="1" applyAlignment="1" applyProtection="1">
      <alignment horizontal="right"/>
    </xf>
    <xf numFmtId="164" fontId="35" fillId="8" borderId="0" xfId="0" applyFont="1" applyFill="1" applyProtection="1"/>
    <xf numFmtId="166" fontId="32" fillId="8" borderId="0" xfId="0" applyNumberFormat="1" applyFont="1" applyFill="1" applyAlignment="1" applyProtection="1">
      <alignment horizontal="right"/>
      <protection locked="0"/>
    </xf>
    <xf numFmtId="166" fontId="32" fillId="8" borderId="0" xfId="8" applyNumberFormat="1" applyFont="1" applyFill="1" applyBorder="1" applyAlignment="1" applyProtection="1">
      <alignment horizontal="right"/>
    </xf>
    <xf numFmtId="166" fontId="32" fillId="8" borderId="0" xfId="4" applyNumberFormat="1" applyFont="1" applyFill="1" applyBorder="1" applyAlignment="1" applyProtection="1">
      <alignment horizontal="right"/>
      <protection locked="0"/>
    </xf>
    <xf numFmtId="166" fontId="15" fillId="6" borderId="0" xfId="0" applyNumberFormat="1" applyFont="1" applyFill="1" applyAlignment="1">
      <alignment horizontal="right"/>
    </xf>
    <xf numFmtId="166" fontId="15" fillId="0" borderId="0" xfId="0" applyNumberFormat="1" applyFont="1" applyAlignment="1">
      <alignment horizontal="right"/>
    </xf>
    <xf numFmtId="164" fontId="1" fillId="0" borderId="0" xfId="1" applyFont="1" applyAlignment="1" applyProtection="1">
      <alignment horizontal="right"/>
    </xf>
    <xf numFmtId="169" fontId="34" fillId="7" borderId="0" xfId="11" applyFont="1" applyFill="1" applyBorder="1" applyAlignment="1" applyProtection="1">
      <alignment horizontal="right"/>
      <protection locked="0"/>
    </xf>
    <xf numFmtId="0" fontId="15" fillId="0" borderId="0" xfId="10" applyFont="1" applyAlignment="1">
      <alignment horizontal="left"/>
    </xf>
    <xf numFmtId="166" fontId="15" fillId="0" borderId="0" xfId="10" applyNumberFormat="1" applyFont="1"/>
    <xf numFmtId="168" fontId="15" fillId="0" borderId="0" xfId="0" applyNumberFormat="1" applyFont="1"/>
    <xf numFmtId="166" fontId="15" fillId="0" borderId="0" xfId="10" applyNumberFormat="1" applyFont="1" applyAlignment="1">
      <alignment horizontal="right"/>
    </xf>
    <xf numFmtId="166" fontId="36" fillId="8" borderId="0" xfId="0" applyNumberFormat="1" applyFont="1" applyFill="1" applyAlignment="1">
      <alignment horizontal="right"/>
    </xf>
    <xf numFmtId="166" fontId="36" fillId="8" borderId="0" xfId="10" applyNumberFormat="1" applyFont="1" applyFill="1" applyAlignment="1">
      <alignment horizontal="right"/>
    </xf>
    <xf numFmtId="164" fontId="17" fillId="0" borderId="0" xfId="0" applyFont="1" applyFill="1" applyProtection="1"/>
    <xf numFmtId="164" fontId="37" fillId="4" borderId="0" xfId="0" applyFont="1" applyFill="1" applyProtection="1"/>
    <xf numFmtId="165" fontId="17" fillId="0" borderId="0" xfId="0" applyNumberFormat="1" applyFont="1" applyProtection="1"/>
    <xf numFmtId="164" fontId="17" fillId="0" borderId="0" xfId="0" applyFont="1"/>
    <xf numFmtId="166" fontId="17" fillId="0" borderId="0" xfId="0" applyNumberFormat="1" applyFont="1" applyProtection="1"/>
    <xf numFmtId="166" fontId="15" fillId="0" borderId="3" xfId="6" applyNumberFormat="1" applyFont="1" applyBorder="1" applyAlignment="1" applyProtection="1">
      <alignment horizontal="right"/>
      <protection locked="0"/>
    </xf>
    <xf numFmtId="166" fontId="15" fillId="2" borderId="3" xfId="0" applyNumberFormat="1" applyFont="1" applyFill="1" applyBorder="1" applyAlignment="1" applyProtection="1">
      <alignment horizontal="right"/>
      <protection locked="0"/>
    </xf>
    <xf numFmtId="0" fontId="3" fillId="0" borderId="0" xfId="6" applyFont="1" applyAlignment="1" applyProtection="1">
      <alignment horizontal="right"/>
    </xf>
    <xf numFmtId="49" fontId="11" fillId="5" borderId="3" xfId="7" applyNumberFormat="1" applyFont="1" applyFill="1" applyBorder="1" applyAlignment="1" applyProtection="1">
      <alignment horizontal="left"/>
    </xf>
    <xf numFmtId="0" fontId="15" fillId="0" borderId="3" xfId="7" applyFont="1" applyFill="1" applyBorder="1" applyAlignment="1" applyProtection="1">
      <alignment horizontal="center"/>
    </xf>
    <xf numFmtId="166" fontId="15" fillId="6" borderId="3" xfId="0" applyNumberFormat="1" applyFont="1" applyFill="1" applyBorder="1" applyAlignment="1" applyProtection="1">
      <alignment horizontal="right"/>
    </xf>
    <xf numFmtId="166" fontId="15" fillId="2" borderId="3" xfId="0" applyNumberFormat="1" applyFont="1" applyFill="1" applyBorder="1" applyAlignment="1" applyProtection="1">
      <alignment horizontal="right"/>
    </xf>
    <xf numFmtId="166" fontId="15" fillId="2" borderId="3" xfId="4" applyNumberFormat="1" applyFont="1" applyFill="1" applyBorder="1" applyAlignment="1" applyProtection="1">
      <alignment horizontal="right"/>
    </xf>
    <xf numFmtId="49" fontId="11" fillId="5" borderId="0" xfId="7" applyNumberFormat="1" applyFont="1" applyFill="1" applyBorder="1" applyAlignment="1" applyProtection="1">
      <alignment horizontal="left"/>
    </xf>
    <xf numFmtId="0" fontId="15" fillId="5" borderId="0" xfId="7" applyFont="1" applyFill="1" applyBorder="1" applyAlignment="1" applyProtection="1">
      <alignment horizontal="center"/>
    </xf>
    <xf numFmtId="166" fontId="15" fillId="4" borderId="0" xfId="0" applyNumberFormat="1" applyFont="1" applyFill="1" applyBorder="1" applyAlignment="1" applyProtection="1">
      <alignment horizontal="right"/>
    </xf>
    <xf numFmtId="166" fontId="15" fillId="4" borderId="0" xfId="0" applyNumberFormat="1" applyFont="1" applyFill="1" applyBorder="1" applyAlignment="1" applyProtection="1">
      <alignment horizontal="right"/>
      <protection locked="0"/>
    </xf>
    <xf numFmtId="1" fontId="16" fillId="0" borderId="0" xfId="0" applyNumberFormat="1" applyFont="1" applyBorder="1" applyAlignment="1" applyProtection="1">
      <alignment horizontal="center"/>
    </xf>
    <xf numFmtId="0" fontId="36" fillId="8" borderId="0" xfId="4" applyFont="1" applyFill="1" applyAlignment="1" applyProtection="1">
      <alignment horizontal="left"/>
    </xf>
    <xf numFmtId="0" fontId="36" fillId="8" borderId="4" xfId="4" applyFont="1" applyFill="1" applyBorder="1" applyAlignment="1" applyProtection="1">
      <alignment horizontal="left"/>
    </xf>
    <xf numFmtId="49" fontId="36" fillId="8" borderId="0" xfId="4" applyNumberFormat="1" applyFont="1" applyFill="1" applyAlignment="1" applyProtection="1">
      <alignment horizontal="left"/>
    </xf>
    <xf numFmtId="49" fontId="36" fillId="8" borderId="4" xfId="7" applyNumberFormat="1" applyFont="1" applyFill="1" applyBorder="1" applyAlignment="1" applyProtection="1">
      <alignment horizontal="left"/>
    </xf>
    <xf numFmtId="49" fontId="36" fillId="8" borderId="0" xfId="7" applyNumberFormat="1" applyFont="1" applyFill="1" applyBorder="1" applyAlignment="1" applyProtection="1">
      <alignment horizontal="left"/>
    </xf>
    <xf numFmtId="49" fontId="36" fillId="9" borderId="0" xfId="7" applyNumberFormat="1" applyFont="1" applyFill="1" applyBorder="1" applyAlignment="1" applyProtection="1">
      <alignment horizontal="left"/>
    </xf>
    <xf numFmtId="49" fontId="36" fillId="9" borderId="0" xfId="7" applyNumberFormat="1" applyFont="1" applyFill="1" applyAlignment="1" applyProtection="1">
      <alignment horizontal="left"/>
    </xf>
    <xf numFmtId="0" fontId="14" fillId="0" borderId="0" xfId="6" applyFont="1" applyFill="1" applyBorder="1" applyAlignment="1" applyProtection="1"/>
    <xf numFmtId="49" fontId="36" fillId="8" borderId="0" xfId="7" applyNumberFormat="1" applyFont="1" applyFill="1" applyAlignment="1" applyProtection="1">
      <alignment horizontal="left"/>
    </xf>
  </cellXfs>
  <cellStyles count="12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_Anuario NAE" xfId="4" xr:uid="{00000000-0005-0000-0000-000004000000}"/>
    <cellStyle name="Normal_CTpag64" xfId="5" xr:uid="{00000000-0005-0000-0000-000005000000}"/>
    <cellStyle name="Normal_indus" xfId="6" xr:uid="{00000000-0005-0000-0000-000006000000}"/>
    <cellStyle name="Normal_indus 2" xfId="7" xr:uid="{00000000-0005-0000-0000-000007000000}"/>
    <cellStyle name="Normal_Ipag71" xfId="8" xr:uid="{00000000-0005-0000-0000-000008000000}"/>
    <cellStyle name="Normal_Tabla anuario Industria" xfId="9" xr:uid="{00000000-0005-0000-0000-000009000000}"/>
    <cellStyle name="Normal_Tabla anuario Industria 2" xfId="10" xr:uid="{00000000-0005-0000-0000-00000A000000}"/>
    <cellStyle name="Normal_TE-12" xfId="11" xr:uid="{00000000-0005-0000-0000-00000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5F91C4"/>
      <color rgb="FFB73826"/>
      <color rgb="FF00B0F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861786</xdr:colOff>
      <xdr:row>31</xdr:row>
      <xdr:rowOff>9072</xdr:rowOff>
    </xdr:from>
    <xdr:to>
      <xdr:col>13</xdr:col>
      <xdr:colOff>81643</xdr:colOff>
      <xdr:row>46</xdr:row>
      <xdr:rowOff>90714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09A0CA-932A-4A30-9BEB-71A020237E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1786" y="5188858"/>
          <a:ext cx="4798786" cy="29391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1079500</xdr:colOff>
      <xdr:row>27</xdr:row>
      <xdr:rowOff>50800</xdr:rowOff>
    </xdr:from>
    <xdr:to>
      <xdr:col>11</xdr:col>
      <xdr:colOff>165496</xdr:colOff>
      <xdr:row>41</xdr:row>
      <xdr:rowOff>127238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E25302-1EDD-4D2C-9FBE-0EF7359F5D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9500" y="5486400"/>
          <a:ext cx="4572396" cy="274343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1085849</xdr:colOff>
      <xdr:row>15</xdr:row>
      <xdr:rowOff>107950</xdr:rowOff>
    </xdr:from>
    <xdr:to>
      <xdr:col>12</xdr:col>
      <xdr:colOff>495298</xdr:colOff>
      <xdr:row>30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A394B55-0C1C-4471-9A4D-D13DF4EDD4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5849" y="2203450"/>
          <a:ext cx="4857749" cy="2914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Q97"/>
  <sheetViews>
    <sheetView showGridLines="0" tabSelected="1" zoomScaleNormal="100" workbookViewId="0"/>
  </sheetViews>
  <sheetFormatPr baseColWidth="10" defaultColWidth="11" defaultRowHeight="12.5" x14ac:dyDescent="0.25"/>
  <cols>
    <col min="1" max="1" width="41.33203125" style="66" customWidth="1"/>
    <col min="2" max="2" width="4.08203125" style="84" customWidth="1"/>
    <col min="3" max="3" width="7.58203125" style="65" hidden="1" customWidth="1"/>
    <col min="4" max="4" width="7.58203125" style="79" hidden="1" customWidth="1"/>
    <col min="5" max="7" width="7.58203125" style="65" hidden="1" customWidth="1"/>
    <col min="8" max="10" width="8.58203125" style="65" hidden="1" customWidth="1"/>
    <col min="11" max="16" width="8.58203125" style="65" customWidth="1"/>
    <col min="17" max="16384" width="11" style="66"/>
  </cols>
  <sheetData>
    <row r="1" spans="1:17" ht="15" customHeight="1" x14ac:dyDescent="0.3">
      <c r="A1" s="285" t="s">
        <v>86</v>
      </c>
      <c r="B1" s="59"/>
      <c r="C1" s="60"/>
      <c r="D1" s="61"/>
      <c r="E1" s="62"/>
      <c r="F1" s="62"/>
      <c r="G1" s="62"/>
      <c r="H1" s="62"/>
      <c r="I1" s="62"/>
      <c r="J1" s="62"/>
      <c r="K1" s="63"/>
      <c r="L1" s="63"/>
      <c r="M1" s="63"/>
      <c r="N1" s="64"/>
      <c r="O1" s="64"/>
    </row>
    <row r="2" spans="1:17" ht="15" customHeight="1" x14ac:dyDescent="0.3">
      <c r="A2" s="62"/>
      <c r="B2" s="59"/>
      <c r="C2" s="60"/>
      <c r="D2" s="61"/>
      <c r="E2" s="62"/>
      <c r="F2" s="62"/>
      <c r="G2" s="62"/>
      <c r="H2" s="62"/>
      <c r="I2" s="62"/>
      <c r="J2" s="62"/>
      <c r="K2" s="63"/>
      <c r="L2" s="63"/>
      <c r="M2" s="63"/>
      <c r="N2" s="64"/>
      <c r="O2" s="64"/>
    </row>
    <row r="3" spans="1:17" ht="15" customHeight="1" x14ac:dyDescent="0.25">
      <c r="A3" s="2"/>
      <c r="B3" s="54"/>
      <c r="C3" s="25"/>
      <c r="D3" s="2"/>
      <c r="E3" s="2"/>
      <c r="F3" s="2"/>
      <c r="G3" s="2"/>
      <c r="H3" s="2"/>
      <c r="I3" s="2"/>
      <c r="J3" s="2"/>
      <c r="K3" s="289"/>
      <c r="L3" s="289"/>
      <c r="M3" s="289"/>
      <c r="N3" s="103"/>
      <c r="O3" s="103"/>
    </row>
    <row r="4" spans="1:17" ht="5.15" customHeight="1" x14ac:dyDescent="0.25">
      <c r="A4" s="10"/>
      <c r="B4" s="54"/>
      <c r="C4" s="25"/>
      <c r="D4" s="10"/>
      <c r="E4" s="10"/>
      <c r="F4" s="10"/>
      <c r="G4" s="10"/>
      <c r="H4" s="10"/>
      <c r="I4" s="10"/>
      <c r="J4" s="10"/>
      <c r="K4" s="10"/>
      <c r="L4" s="10"/>
      <c r="M4" s="10"/>
      <c r="N4" s="25"/>
      <c r="O4" s="25"/>
      <c r="P4" s="66"/>
    </row>
    <row r="5" spans="1:17" ht="5.15" customHeight="1" x14ac:dyDescent="0.25">
      <c r="A5" s="286"/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</row>
    <row r="6" spans="1:17" s="268" customFormat="1" ht="18" customHeight="1" x14ac:dyDescent="0.3">
      <c r="A6" s="288" t="s">
        <v>33</v>
      </c>
      <c r="B6" s="287" t="s">
        <v>2</v>
      </c>
      <c r="C6" s="286">
        <v>2010</v>
      </c>
      <c r="D6" s="286">
        <v>2011</v>
      </c>
      <c r="E6" s="286">
        <v>2012</v>
      </c>
      <c r="F6" s="286">
        <v>2013</v>
      </c>
      <c r="G6" s="286">
        <v>2014</v>
      </c>
      <c r="H6" s="286">
        <v>2015</v>
      </c>
      <c r="I6" s="333">
        <v>2016</v>
      </c>
      <c r="J6" s="333">
        <v>2017</v>
      </c>
      <c r="K6" s="333" t="s">
        <v>170</v>
      </c>
      <c r="L6" s="333">
        <v>2019</v>
      </c>
      <c r="M6" s="333" t="s">
        <v>208</v>
      </c>
      <c r="N6" s="333" t="s">
        <v>219</v>
      </c>
      <c r="O6" s="333">
        <v>2022</v>
      </c>
      <c r="P6" s="333">
        <v>2023</v>
      </c>
    </row>
    <row r="7" spans="1:17" ht="5.15" customHeight="1" x14ac:dyDescent="0.25">
      <c r="A7" s="286"/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</row>
    <row r="8" spans="1:17" ht="5.15" customHeight="1" x14ac:dyDescent="0.25">
      <c r="A8" s="49"/>
      <c r="B8" s="54"/>
      <c r="C8" s="43"/>
      <c r="D8" s="68"/>
      <c r="E8" s="68"/>
      <c r="F8" s="68"/>
      <c r="G8" s="69"/>
      <c r="H8" s="69"/>
      <c r="I8" s="69"/>
      <c r="J8" s="69"/>
      <c r="K8" s="69"/>
      <c r="L8" s="69"/>
      <c r="M8" s="69"/>
      <c r="N8" s="69"/>
      <c r="O8" s="69"/>
      <c r="P8" s="66"/>
    </row>
    <row r="9" spans="1:17" ht="15" customHeight="1" x14ac:dyDescent="0.25">
      <c r="A9" s="320" t="s">
        <v>34</v>
      </c>
      <c r="B9" s="321"/>
      <c r="C9" s="322"/>
      <c r="D9" s="323"/>
      <c r="E9" s="322"/>
      <c r="F9" s="322"/>
      <c r="G9" s="322"/>
      <c r="H9" s="322"/>
      <c r="I9" s="322"/>
      <c r="J9" s="322"/>
      <c r="K9" s="324"/>
      <c r="L9" s="324"/>
      <c r="M9" s="325"/>
      <c r="N9" s="325"/>
      <c r="O9" s="325"/>
      <c r="P9" s="326"/>
    </row>
    <row r="10" spans="1:17" ht="15" customHeight="1" x14ac:dyDescent="0.25">
      <c r="A10" s="50" t="s">
        <v>65</v>
      </c>
      <c r="B10" s="70" t="s">
        <v>9</v>
      </c>
      <c r="C10" s="42">
        <v>116143.5</v>
      </c>
      <c r="D10" s="71">
        <v>57753.8</v>
      </c>
      <c r="E10" s="71">
        <v>60483.4</v>
      </c>
      <c r="F10" s="71">
        <v>59664.3</v>
      </c>
      <c r="G10" s="71">
        <v>71161.899999999994</v>
      </c>
      <c r="H10" s="71">
        <v>79290.8</v>
      </c>
      <c r="I10" s="72">
        <v>259.60000000000002</v>
      </c>
      <c r="J10" s="69">
        <v>90.3</v>
      </c>
      <c r="K10" s="42">
        <v>2015.1</v>
      </c>
      <c r="L10" s="42">
        <v>2889.4</v>
      </c>
      <c r="M10" s="69">
        <v>3667.1</v>
      </c>
      <c r="N10" s="56">
        <v>1221.5999999999999</v>
      </c>
      <c r="O10" s="56">
        <v>1899.9</v>
      </c>
      <c r="P10" s="56">
        <v>3983</v>
      </c>
      <c r="Q10" s="14"/>
    </row>
    <row r="11" spans="1:17" ht="15" customHeight="1" x14ac:dyDescent="0.25">
      <c r="A11" s="50" t="s">
        <v>66</v>
      </c>
      <c r="B11" s="70" t="s">
        <v>9</v>
      </c>
      <c r="C11" s="73">
        <v>3127.8</v>
      </c>
      <c r="D11" s="73">
        <v>3136.3</v>
      </c>
      <c r="E11" s="73">
        <v>2974.3</v>
      </c>
      <c r="F11" s="73">
        <v>2617.6</v>
      </c>
      <c r="G11" s="73">
        <v>2865.7</v>
      </c>
      <c r="H11" s="42">
        <v>3084.8</v>
      </c>
      <c r="I11" s="42">
        <v>3281.4</v>
      </c>
      <c r="J11" s="42">
        <v>3722.8</v>
      </c>
      <c r="K11" s="71">
        <v>3145.8</v>
      </c>
      <c r="L11" s="71">
        <v>2789.5</v>
      </c>
      <c r="M11" s="69">
        <v>2792.4</v>
      </c>
      <c r="N11" s="56">
        <v>2689.6</v>
      </c>
      <c r="O11" s="56">
        <v>1533.4</v>
      </c>
      <c r="P11" s="56">
        <v>1121</v>
      </c>
      <c r="Q11" s="14"/>
    </row>
    <row r="12" spans="1:17" ht="15" customHeight="1" x14ac:dyDescent="0.25">
      <c r="A12" s="50" t="s">
        <v>67</v>
      </c>
      <c r="B12" s="70" t="s">
        <v>9</v>
      </c>
      <c r="C12" s="73">
        <v>4661.5</v>
      </c>
      <c r="D12" s="73">
        <v>4857.1000000000004</v>
      </c>
      <c r="E12" s="73">
        <v>4838.3</v>
      </c>
      <c r="F12" s="73">
        <v>5600.3</v>
      </c>
      <c r="G12" s="42">
        <v>7343.6</v>
      </c>
      <c r="H12" s="42">
        <v>7491.6</v>
      </c>
      <c r="I12" s="42">
        <v>7974</v>
      </c>
      <c r="J12" s="42">
        <v>9364.2999999999993</v>
      </c>
      <c r="K12" s="71">
        <v>1779.3</v>
      </c>
      <c r="L12" s="71">
        <v>1698</v>
      </c>
      <c r="M12" s="69">
        <v>3275.6</v>
      </c>
      <c r="N12" s="56">
        <v>1326</v>
      </c>
      <c r="O12" s="56">
        <v>543.79999999999995</v>
      </c>
      <c r="P12" s="56">
        <v>1388.3</v>
      </c>
      <c r="Q12" s="14"/>
    </row>
    <row r="13" spans="1:17" ht="15" customHeight="1" x14ac:dyDescent="0.25">
      <c r="A13" s="50" t="s">
        <v>68</v>
      </c>
      <c r="B13" s="70" t="s">
        <v>9</v>
      </c>
      <c r="C13" s="73">
        <v>6107.9</v>
      </c>
      <c r="D13" s="73">
        <v>6140.9</v>
      </c>
      <c r="E13" s="73">
        <v>6204.6</v>
      </c>
      <c r="F13" s="73">
        <v>6177</v>
      </c>
      <c r="G13" s="73">
        <v>6258.7</v>
      </c>
      <c r="H13" s="42">
        <v>6103.1</v>
      </c>
      <c r="I13" s="42">
        <v>5877.1</v>
      </c>
      <c r="J13" s="42">
        <v>6695.7</v>
      </c>
      <c r="K13" s="71" t="s">
        <v>93</v>
      </c>
      <c r="L13" s="71">
        <v>347</v>
      </c>
      <c r="M13" s="74">
        <v>438.4</v>
      </c>
      <c r="N13" s="57">
        <v>385.2</v>
      </c>
      <c r="O13" s="57" t="s">
        <v>93</v>
      </c>
      <c r="P13" s="299" t="s">
        <v>93</v>
      </c>
      <c r="Q13" s="14"/>
    </row>
    <row r="14" spans="1:17" ht="15" customHeight="1" x14ac:dyDescent="0.25">
      <c r="A14" s="75" t="s">
        <v>24</v>
      </c>
      <c r="B14" s="76" t="s">
        <v>18</v>
      </c>
      <c r="C14" s="42">
        <v>536.9</v>
      </c>
      <c r="D14" s="42">
        <v>715</v>
      </c>
      <c r="E14" s="42">
        <v>731.3</v>
      </c>
      <c r="F14" s="42">
        <v>751.4</v>
      </c>
      <c r="G14" s="42">
        <v>759.5</v>
      </c>
      <c r="H14" s="42">
        <v>720.3</v>
      </c>
      <c r="I14" s="42">
        <v>841.6</v>
      </c>
      <c r="J14" s="69">
        <v>991.9</v>
      </c>
      <c r="K14" s="71">
        <v>1014.8</v>
      </c>
      <c r="L14" s="71">
        <v>1028.4000000000001</v>
      </c>
      <c r="M14" s="74">
        <v>925.6</v>
      </c>
      <c r="N14" s="57">
        <v>666.1</v>
      </c>
      <c r="O14" s="57">
        <v>906.4</v>
      </c>
      <c r="P14" s="56">
        <v>1017.4</v>
      </c>
      <c r="Q14" s="77"/>
    </row>
    <row r="15" spans="1:17" ht="15" customHeight="1" x14ac:dyDescent="0.25">
      <c r="A15" s="50" t="s">
        <v>32</v>
      </c>
      <c r="B15" s="70" t="s">
        <v>9</v>
      </c>
      <c r="C15" s="42">
        <v>10994.9</v>
      </c>
      <c r="D15" s="42">
        <v>10305.200000000001</v>
      </c>
      <c r="E15" s="42">
        <v>10002.799999999999</v>
      </c>
      <c r="F15" s="42">
        <v>10681.1</v>
      </c>
      <c r="G15" s="42">
        <v>8112.1</v>
      </c>
      <c r="H15" s="42">
        <v>10560.4</v>
      </c>
      <c r="I15" s="42">
        <v>10639.7</v>
      </c>
      <c r="J15" s="69">
        <v>881.1</v>
      </c>
      <c r="K15" s="71" t="s">
        <v>93</v>
      </c>
      <c r="L15" s="71" t="s">
        <v>93</v>
      </c>
      <c r="M15" s="71" t="s">
        <v>93</v>
      </c>
      <c r="N15" s="58" t="s">
        <v>93</v>
      </c>
      <c r="O15" s="58" t="s">
        <v>93</v>
      </c>
      <c r="P15" s="58" t="s">
        <v>93</v>
      </c>
      <c r="Q15" s="14"/>
    </row>
    <row r="16" spans="1:17" ht="15" customHeight="1" x14ac:dyDescent="0.25">
      <c r="A16" s="50" t="s">
        <v>69</v>
      </c>
      <c r="B16" s="70" t="s">
        <v>9</v>
      </c>
      <c r="C16" s="42">
        <v>681.1</v>
      </c>
      <c r="D16" s="42">
        <v>781.5</v>
      </c>
      <c r="E16" s="42">
        <v>1061.4000000000001</v>
      </c>
      <c r="F16" s="42">
        <v>1185.8</v>
      </c>
      <c r="G16" s="42">
        <v>1060</v>
      </c>
      <c r="H16" s="42">
        <v>1116.5</v>
      </c>
      <c r="I16" s="42">
        <v>1217</v>
      </c>
      <c r="J16" s="42">
        <v>1321.1</v>
      </c>
      <c r="K16" s="71">
        <v>1247</v>
      </c>
      <c r="L16" s="71">
        <v>1061.5999999999999</v>
      </c>
      <c r="M16" s="74">
        <v>988.5</v>
      </c>
      <c r="N16" s="57">
        <v>1103.8</v>
      </c>
      <c r="O16" s="57">
        <v>1849.9</v>
      </c>
      <c r="P16" s="56">
        <v>1312.5</v>
      </c>
      <c r="Q16" s="14"/>
    </row>
    <row r="17" spans="1:17" s="78" customFormat="1" ht="15" customHeight="1" x14ac:dyDescent="0.25">
      <c r="A17" s="50" t="s">
        <v>25</v>
      </c>
      <c r="B17" s="70" t="s">
        <v>9</v>
      </c>
      <c r="C17" s="42">
        <v>11736.4</v>
      </c>
      <c r="D17" s="42">
        <v>10716.5</v>
      </c>
      <c r="E17" s="42">
        <v>11524</v>
      </c>
      <c r="F17" s="42">
        <v>11539.6</v>
      </c>
      <c r="G17" s="42">
        <v>11824.7</v>
      </c>
      <c r="H17" s="42">
        <v>12058.6</v>
      </c>
      <c r="I17" s="42">
        <v>11655.7</v>
      </c>
      <c r="J17" s="42">
        <v>13215.4</v>
      </c>
      <c r="K17" s="71">
        <v>11865.4</v>
      </c>
      <c r="L17" s="71">
        <v>10817.3</v>
      </c>
      <c r="M17" s="42">
        <v>13368.9</v>
      </c>
      <c r="N17" s="89">
        <v>11969.3</v>
      </c>
      <c r="O17" s="89">
        <v>6666.7</v>
      </c>
      <c r="P17" s="56">
        <v>3564.8</v>
      </c>
      <c r="Q17" s="14"/>
    </row>
    <row r="18" spans="1:17" ht="15" customHeight="1" x14ac:dyDescent="0.25">
      <c r="A18" s="50" t="s">
        <v>58</v>
      </c>
      <c r="B18" s="70" t="s">
        <v>3</v>
      </c>
      <c r="C18" s="42">
        <v>7383.9</v>
      </c>
      <c r="D18" s="42">
        <v>8903.2000000000007</v>
      </c>
      <c r="E18" s="42">
        <v>10940.1</v>
      </c>
      <c r="F18" s="42">
        <v>10747.2</v>
      </c>
      <c r="G18" s="42">
        <v>10942.9</v>
      </c>
      <c r="H18" s="42">
        <v>11362.8</v>
      </c>
      <c r="I18" s="42">
        <v>12036.1</v>
      </c>
      <c r="J18" s="69" t="s">
        <v>93</v>
      </c>
      <c r="K18" s="71" t="s">
        <v>93</v>
      </c>
      <c r="L18" s="71" t="s">
        <v>93</v>
      </c>
      <c r="M18" s="71" t="s">
        <v>93</v>
      </c>
      <c r="N18" s="58" t="s">
        <v>93</v>
      </c>
      <c r="O18" s="58" t="s">
        <v>93</v>
      </c>
      <c r="P18" s="58" t="s">
        <v>93</v>
      </c>
      <c r="Q18" s="14"/>
    </row>
    <row r="19" spans="1:17" ht="15" customHeight="1" x14ac:dyDescent="0.25">
      <c r="A19" s="50" t="s">
        <v>70</v>
      </c>
      <c r="B19" s="70" t="s">
        <v>9</v>
      </c>
      <c r="C19" s="42">
        <v>24084.7</v>
      </c>
      <c r="D19" s="42">
        <v>23636.799999999999</v>
      </c>
      <c r="E19" s="42">
        <v>23692.400000000001</v>
      </c>
      <c r="F19" s="42">
        <v>23425.7</v>
      </c>
      <c r="G19" s="42">
        <v>23487.200000000001</v>
      </c>
      <c r="H19" s="42">
        <v>23992.799999999999</v>
      </c>
      <c r="I19" s="42">
        <v>23966.3</v>
      </c>
      <c r="J19" s="42">
        <v>25314.5</v>
      </c>
      <c r="K19" s="71">
        <v>22814.799999999999</v>
      </c>
      <c r="L19" s="71">
        <v>23147.5</v>
      </c>
      <c r="M19" s="42">
        <v>20922.400000000001</v>
      </c>
      <c r="N19" s="89">
        <v>19467.900000000001</v>
      </c>
      <c r="O19" s="89">
        <v>18690.3</v>
      </c>
      <c r="P19" s="56">
        <v>14815.5</v>
      </c>
      <c r="Q19" s="14"/>
    </row>
    <row r="20" spans="1:17" ht="15" customHeight="1" x14ac:dyDescent="0.25">
      <c r="A20" s="50" t="s">
        <v>71</v>
      </c>
      <c r="B20" s="70" t="s">
        <v>9</v>
      </c>
      <c r="C20" s="42">
        <v>1571.6</v>
      </c>
      <c r="D20" s="42">
        <v>1511.9</v>
      </c>
      <c r="E20" s="42">
        <v>1149.5</v>
      </c>
      <c r="F20" s="42">
        <v>1115.4000000000001</v>
      </c>
      <c r="G20" s="42">
        <v>1322.8</v>
      </c>
      <c r="H20" s="42">
        <v>1098</v>
      </c>
      <c r="I20" s="42">
        <v>1012.7</v>
      </c>
      <c r="J20" s="42">
        <v>1010.6</v>
      </c>
      <c r="K20" s="79">
        <v>903.1</v>
      </c>
      <c r="L20" s="69">
        <v>787.9</v>
      </c>
      <c r="M20" s="42">
        <v>778.4</v>
      </c>
      <c r="N20" s="89">
        <v>350.7</v>
      </c>
      <c r="O20" s="89">
        <v>412.5</v>
      </c>
      <c r="P20" s="89">
        <v>132.69999999999999</v>
      </c>
      <c r="Q20" s="14"/>
    </row>
    <row r="21" spans="1:17" ht="15" customHeight="1" x14ac:dyDescent="0.25">
      <c r="A21" s="50" t="s">
        <v>72</v>
      </c>
      <c r="B21" s="70" t="s">
        <v>9</v>
      </c>
      <c r="C21" s="73">
        <v>615.5</v>
      </c>
      <c r="D21" s="73">
        <v>583.5</v>
      </c>
      <c r="E21" s="73">
        <v>608</v>
      </c>
      <c r="F21" s="73">
        <v>603.79999999999995</v>
      </c>
      <c r="G21" s="73">
        <v>582.5</v>
      </c>
      <c r="H21" s="42">
        <v>617.6</v>
      </c>
      <c r="I21" s="42">
        <v>618</v>
      </c>
      <c r="J21" s="69">
        <v>688.9</v>
      </c>
      <c r="K21" s="79">
        <v>433.1</v>
      </c>
      <c r="L21" s="69" t="s">
        <v>93</v>
      </c>
      <c r="M21" s="69" t="s">
        <v>93</v>
      </c>
      <c r="N21" s="56" t="s">
        <v>93</v>
      </c>
      <c r="O21" s="56">
        <v>115.6</v>
      </c>
      <c r="P21" s="56">
        <v>17.3</v>
      </c>
      <c r="Q21" s="14"/>
    </row>
    <row r="22" spans="1:17" s="81" customFormat="1" ht="15" customHeight="1" x14ac:dyDescent="0.25">
      <c r="A22" s="53" t="s">
        <v>73</v>
      </c>
      <c r="B22" s="70" t="s">
        <v>9</v>
      </c>
      <c r="C22" s="42">
        <v>0.5</v>
      </c>
      <c r="D22" s="71" t="s">
        <v>93</v>
      </c>
      <c r="E22" s="71" t="s">
        <v>93</v>
      </c>
      <c r="F22" s="71" t="s">
        <v>93</v>
      </c>
      <c r="G22" s="42">
        <v>0.2</v>
      </c>
      <c r="H22" s="42">
        <v>3.1</v>
      </c>
      <c r="I22" s="42">
        <v>5.3</v>
      </c>
      <c r="J22" s="69">
        <v>0.5</v>
      </c>
      <c r="K22" s="69" t="s">
        <v>93</v>
      </c>
      <c r="L22" s="69" t="s">
        <v>93</v>
      </c>
      <c r="M22" s="80" t="s">
        <v>93</v>
      </c>
      <c r="N22" s="90">
        <v>1</v>
      </c>
      <c r="O22" s="90">
        <v>12.5</v>
      </c>
      <c r="P22" s="89">
        <v>9.4</v>
      </c>
      <c r="Q22" s="14"/>
    </row>
    <row r="23" spans="1:17" ht="15" customHeight="1" x14ac:dyDescent="0.25">
      <c r="A23" s="50" t="s">
        <v>74</v>
      </c>
      <c r="B23" s="70" t="s">
        <v>9</v>
      </c>
      <c r="C23" s="42">
        <v>168.9</v>
      </c>
      <c r="D23" s="42">
        <v>222.4</v>
      </c>
      <c r="E23" s="42">
        <v>299.39999999999998</v>
      </c>
      <c r="F23" s="42">
        <v>297.39999999999998</v>
      </c>
      <c r="G23" s="42">
        <v>1533.6</v>
      </c>
      <c r="H23" s="42">
        <v>1306.7</v>
      </c>
      <c r="I23" s="42">
        <v>2100.5</v>
      </c>
      <c r="J23" s="42">
        <v>1852.1</v>
      </c>
      <c r="K23" s="69">
        <v>1759.4</v>
      </c>
      <c r="L23" s="69">
        <v>7002.2</v>
      </c>
      <c r="M23" s="42" t="s">
        <v>93</v>
      </c>
      <c r="N23" s="89" t="s">
        <v>93</v>
      </c>
      <c r="O23" s="89" t="s">
        <v>93</v>
      </c>
      <c r="P23" s="89" t="s">
        <v>93</v>
      </c>
      <c r="Q23" s="14"/>
    </row>
    <row r="24" spans="1:17" ht="15" customHeight="1" x14ac:dyDescent="0.25">
      <c r="A24" s="50" t="s">
        <v>75</v>
      </c>
      <c r="B24" s="70" t="s">
        <v>9</v>
      </c>
      <c r="C24" s="71" t="s">
        <v>93</v>
      </c>
      <c r="D24" s="71" t="s">
        <v>93</v>
      </c>
      <c r="E24" s="71" t="s">
        <v>93</v>
      </c>
      <c r="F24" s="71" t="s">
        <v>93</v>
      </c>
      <c r="G24" s="42">
        <v>267.7</v>
      </c>
      <c r="H24" s="42">
        <v>313.5</v>
      </c>
      <c r="I24" s="42">
        <v>388.3</v>
      </c>
      <c r="J24" s="69">
        <v>416.9</v>
      </c>
      <c r="K24" s="79">
        <v>293.89999999999998</v>
      </c>
      <c r="L24" s="69">
        <v>325.8</v>
      </c>
      <c r="M24" s="42">
        <v>267.60000000000002</v>
      </c>
      <c r="N24" s="89">
        <v>241.4</v>
      </c>
      <c r="O24" s="89" t="s">
        <v>93</v>
      </c>
      <c r="P24" s="89" t="s">
        <v>93</v>
      </c>
      <c r="Q24" s="14"/>
    </row>
    <row r="25" spans="1:17" ht="15" customHeight="1" x14ac:dyDescent="0.25">
      <c r="A25" s="50" t="s">
        <v>26</v>
      </c>
      <c r="B25" s="70" t="s">
        <v>9</v>
      </c>
      <c r="C25" s="42">
        <v>29.7</v>
      </c>
      <c r="D25" s="42">
        <v>18</v>
      </c>
      <c r="E25" s="42">
        <v>24</v>
      </c>
      <c r="F25" s="42">
        <v>14.5</v>
      </c>
      <c r="G25" s="42">
        <v>108.3</v>
      </c>
      <c r="H25" s="42">
        <v>164.9</v>
      </c>
      <c r="I25" s="42">
        <v>131.9</v>
      </c>
      <c r="J25" s="69">
        <v>244.1</v>
      </c>
      <c r="K25" s="69">
        <v>151</v>
      </c>
      <c r="L25" s="69">
        <v>120.7</v>
      </c>
      <c r="M25" s="42">
        <v>159</v>
      </c>
      <c r="N25" s="89">
        <v>129.1</v>
      </c>
      <c r="O25" s="89">
        <v>222.9</v>
      </c>
      <c r="P25" s="89">
        <v>1244.2</v>
      </c>
      <c r="Q25" s="14"/>
    </row>
    <row r="26" spans="1:17" ht="15" customHeight="1" x14ac:dyDescent="0.25">
      <c r="A26" s="50" t="s">
        <v>21</v>
      </c>
      <c r="B26" s="70" t="s">
        <v>9</v>
      </c>
      <c r="C26" s="42">
        <v>193</v>
      </c>
      <c r="D26" s="42">
        <v>512.6</v>
      </c>
      <c r="E26" s="42">
        <v>475</v>
      </c>
      <c r="F26" s="42">
        <v>350.7</v>
      </c>
      <c r="G26" s="42">
        <v>349</v>
      </c>
      <c r="H26" s="42">
        <v>408.9</v>
      </c>
      <c r="I26" s="42">
        <v>475.8</v>
      </c>
      <c r="J26" s="42">
        <v>144.80000000000001</v>
      </c>
      <c r="K26" s="79">
        <v>321.3</v>
      </c>
      <c r="L26" s="69">
        <v>168.2</v>
      </c>
      <c r="M26" s="42">
        <v>324.8</v>
      </c>
      <c r="N26" s="89">
        <v>161</v>
      </c>
      <c r="O26" s="89">
        <v>303.89999999999998</v>
      </c>
      <c r="P26" s="89">
        <v>129.5</v>
      </c>
      <c r="Q26" s="14"/>
    </row>
    <row r="27" spans="1:17" ht="15" customHeight="1" x14ac:dyDescent="0.25">
      <c r="A27" s="320" t="s">
        <v>35</v>
      </c>
      <c r="B27" s="321"/>
      <c r="C27" s="323"/>
      <c r="D27" s="323"/>
      <c r="E27" s="323"/>
      <c r="F27" s="323"/>
      <c r="G27" s="323"/>
      <c r="H27" s="323"/>
      <c r="I27" s="323"/>
      <c r="J27" s="323"/>
      <c r="K27" s="319"/>
      <c r="L27" s="319"/>
      <c r="M27" s="319"/>
      <c r="N27" s="327"/>
      <c r="O27" s="327"/>
      <c r="P27" s="326"/>
      <c r="Q27" s="13"/>
    </row>
    <row r="28" spans="1:17" ht="15" customHeight="1" x14ac:dyDescent="0.25">
      <c r="A28" s="50" t="s">
        <v>83</v>
      </c>
      <c r="B28" s="70" t="s">
        <v>17</v>
      </c>
      <c r="C28" s="71">
        <v>51.2</v>
      </c>
      <c r="D28" s="71">
        <v>50.5</v>
      </c>
      <c r="E28" s="71">
        <v>52.8</v>
      </c>
      <c r="F28" s="71">
        <v>61.7</v>
      </c>
      <c r="G28" s="71">
        <v>65.7</v>
      </c>
      <c r="H28" s="71">
        <v>63.3</v>
      </c>
      <c r="I28" s="71">
        <v>63.2</v>
      </c>
      <c r="J28" s="42">
        <v>68.22</v>
      </c>
      <c r="K28" s="42">
        <v>68.7</v>
      </c>
      <c r="L28" s="42">
        <v>3.4</v>
      </c>
      <c r="M28" s="42">
        <v>5.8</v>
      </c>
      <c r="N28" s="89">
        <v>9.4</v>
      </c>
      <c r="O28" s="89">
        <v>2.6</v>
      </c>
      <c r="P28" s="89" t="s">
        <v>93</v>
      </c>
      <c r="Q28" s="14"/>
    </row>
    <row r="29" spans="1:17" ht="15" customHeight="1" x14ac:dyDescent="0.25">
      <c r="A29" s="50" t="s">
        <v>76</v>
      </c>
      <c r="B29" s="82" t="s">
        <v>17</v>
      </c>
      <c r="C29" s="42">
        <v>47.4</v>
      </c>
      <c r="D29" s="42">
        <v>47.4</v>
      </c>
      <c r="E29" s="42">
        <v>48.7</v>
      </c>
      <c r="F29" s="42">
        <v>57.9</v>
      </c>
      <c r="G29" s="42">
        <v>64.3</v>
      </c>
      <c r="H29" s="42">
        <v>57.7</v>
      </c>
      <c r="I29" s="72" t="s">
        <v>93</v>
      </c>
      <c r="J29" s="69" t="s">
        <v>93</v>
      </c>
      <c r="K29" s="72" t="s">
        <v>93</v>
      </c>
      <c r="L29" s="72">
        <v>55.6</v>
      </c>
      <c r="M29" s="42">
        <v>58.9</v>
      </c>
      <c r="N29" s="89">
        <v>40.4</v>
      </c>
      <c r="O29" s="89">
        <v>7.7</v>
      </c>
      <c r="P29" s="89">
        <v>18</v>
      </c>
      <c r="Q29" s="14"/>
    </row>
    <row r="30" spans="1:17" ht="15" customHeight="1" x14ac:dyDescent="0.25">
      <c r="A30" s="50" t="s">
        <v>77</v>
      </c>
      <c r="B30" s="70" t="s">
        <v>17</v>
      </c>
      <c r="C30" s="71">
        <v>14.4</v>
      </c>
      <c r="D30" s="71">
        <v>14.6</v>
      </c>
      <c r="E30" s="71">
        <v>14.6</v>
      </c>
      <c r="F30" s="71">
        <v>14.8</v>
      </c>
      <c r="G30" s="71">
        <v>11.9</v>
      </c>
      <c r="H30" s="71">
        <v>12.9</v>
      </c>
      <c r="I30" s="71">
        <v>13.4</v>
      </c>
      <c r="J30" s="71">
        <v>15.9</v>
      </c>
      <c r="K30" s="69">
        <v>6.3</v>
      </c>
      <c r="L30" s="69">
        <v>3.3</v>
      </c>
      <c r="M30" s="42">
        <v>1.9</v>
      </c>
      <c r="N30" s="89">
        <v>3.1</v>
      </c>
      <c r="O30" s="89">
        <v>5.2</v>
      </c>
      <c r="P30" s="89">
        <v>6.3</v>
      </c>
      <c r="Q30" s="14"/>
    </row>
    <row r="31" spans="1:17" ht="15" customHeight="1" x14ac:dyDescent="0.25">
      <c r="A31" s="50" t="s">
        <v>61</v>
      </c>
      <c r="B31" s="70" t="s">
        <v>17</v>
      </c>
      <c r="C31" s="71">
        <v>62.3</v>
      </c>
      <c r="D31" s="71">
        <v>60.2</v>
      </c>
      <c r="E31" s="71">
        <v>54</v>
      </c>
      <c r="F31" s="71">
        <v>55.2</v>
      </c>
      <c r="G31" s="71">
        <v>53.5</v>
      </c>
      <c r="H31" s="71">
        <v>70.599999999999994</v>
      </c>
      <c r="I31" s="72">
        <v>76.3</v>
      </c>
      <c r="J31" s="69" t="s">
        <v>93</v>
      </c>
      <c r="K31" s="72" t="s">
        <v>93</v>
      </c>
      <c r="L31" s="72" t="s">
        <v>93</v>
      </c>
      <c r="M31" s="72" t="s">
        <v>93</v>
      </c>
      <c r="N31" s="91" t="s">
        <v>93</v>
      </c>
      <c r="O31" s="91">
        <v>2.2999999999999998</v>
      </c>
      <c r="P31" s="89">
        <v>3.3</v>
      </c>
      <c r="Q31" s="14"/>
    </row>
    <row r="32" spans="1:17" ht="15" customHeight="1" x14ac:dyDescent="0.25">
      <c r="A32" s="50" t="s">
        <v>27</v>
      </c>
      <c r="B32" s="70" t="s">
        <v>17</v>
      </c>
      <c r="C32" s="73">
        <v>207.1</v>
      </c>
      <c r="D32" s="73">
        <v>193</v>
      </c>
      <c r="E32" s="73">
        <v>198.9</v>
      </c>
      <c r="F32" s="73">
        <v>202</v>
      </c>
      <c r="G32" s="73">
        <v>199.4</v>
      </c>
      <c r="H32" s="71">
        <v>204.4</v>
      </c>
      <c r="I32" s="71">
        <v>208.3</v>
      </c>
      <c r="J32" s="71">
        <v>211</v>
      </c>
      <c r="K32" s="69">
        <v>23.3</v>
      </c>
      <c r="L32" s="69">
        <v>174.8</v>
      </c>
      <c r="M32" s="71">
        <v>139.6</v>
      </c>
      <c r="N32" s="58">
        <v>145.9</v>
      </c>
      <c r="O32" s="58">
        <v>99.8</v>
      </c>
      <c r="P32" s="89">
        <v>65.099999999999994</v>
      </c>
      <c r="Q32" s="14"/>
    </row>
    <row r="33" spans="1:17" ht="15" customHeight="1" x14ac:dyDescent="0.25">
      <c r="A33" s="320" t="s">
        <v>36</v>
      </c>
      <c r="B33" s="321"/>
      <c r="C33" s="328"/>
      <c r="D33" s="328"/>
      <c r="E33" s="328"/>
      <c r="F33" s="328"/>
      <c r="G33" s="328"/>
      <c r="H33" s="323"/>
      <c r="I33" s="323"/>
      <c r="J33" s="323"/>
      <c r="K33" s="319"/>
      <c r="L33" s="319"/>
      <c r="M33" s="323"/>
      <c r="N33" s="329"/>
      <c r="O33" s="329"/>
      <c r="P33" s="326"/>
      <c r="Q33" s="14"/>
    </row>
    <row r="34" spans="1:17" ht="15" customHeight="1" x14ac:dyDescent="0.25">
      <c r="A34" s="50" t="s">
        <v>29</v>
      </c>
      <c r="B34" s="70" t="s">
        <v>9</v>
      </c>
      <c r="C34" s="73">
        <v>12482.4</v>
      </c>
      <c r="D34" s="73">
        <v>11845.2</v>
      </c>
      <c r="E34" s="73">
        <v>12139.7</v>
      </c>
      <c r="F34" s="73">
        <v>8819.5</v>
      </c>
      <c r="G34" s="73">
        <v>13470.1</v>
      </c>
      <c r="H34" s="71">
        <v>11360.3</v>
      </c>
      <c r="I34" s="71">
        <v>11425.4</v>
      </c>
      <c r="J34" s="71">
        <v>13709.5</v>
      </c>
      <c r="K34" s="69">
        <v>14450.3</v>
      </c>
      <c r="L34" s="69">
        <v>15205.2</v>
      </c>
      <c r="M34" s="71">
        <v>17192.7</v>
      </c>
      <c r="N34" s="58">
        <v>12267</v>
      </c>
      <c r="O34" s="58">
        <v>8440.6</v>
      </c>
      <c r="P34" s="58">
        <v>8294.7000000000007</v>
      </c>
      <c r="Q34" s="14"/>
    </row>
    <row r="35" spans="1:17" ht="15" customHeight="1" x14ac:dyDescent="0.25">
      <c r="A35" s="50" t="s">
        <v>28</v>
      </c>
      <c r="B35" s="70" t="s">
        <v>13</v>
      </c>
      <c r="C35" s="73">
        <v>4832.7</v>
      </c>
      <c r="D35" s="73">
        <v>5460.1</v>
      </c>
      <c r="E35" s="73">
        <v>5043.2</v>
      </c>
      <c r="F35" s="73">
        <v>4907.2</v>
      </c>
      <c r="G35" s="73">
        <v>4985.1000000000004</v>
      </c>
      <c r="H35" s="71">
        <v>4799.8999999999996</v>
      </c>
      <c r="I35" s="71">
        <v>5045.8999999999996</v>
      </c>
      <c r="J35" s="71">
        <v>5991.1</v>
      </c>
      <c r="K35" s="69">
        <v>5245.4</v>
      </c>
      <c r="L35" s="69">
        <v>5132.1000000000004</v>
      </c>
      <c r="M35" s="71">
        <v>4674.2</v>
      </c>
      <c r="N35" s="58">
        <v>3240.9</v>
      </c>
      <c r="O35" s="58">
        <v>4299.7</v>
      </c>
      <c r="P35" s="58">
        <v>5267.5</v>
      </c>
      <c r="Q35" s="14"/>
    </row>
    <row r="36" spans="1:17" ht="15" customHeight="1" x14ac:dyDescent="0.25">
      <c r="A36" s="320" t="s">
        <v>37</v>
      </c>
      <c r="B36" s="321"/>
      <c r="C36" s="328"/>
      <c r="D36" s="328"/>
      <c r="E36" s="328"/>
      <c r="F36" s="328"/>
      <c r="G36" s="328"/>
      <c r="H36" s="323"/>
      <c r="I36" s="323"/>
      <c r="J36" s="323"/>
      <c r="K36" s="319"/>
      <c r="L36" s="319"/>
      <c r="M36" s="323"/>
      <c r="N36" s="329"/>
      <c r="O36" s="329"/>
      <c r="P36" s="326"/>
      <c r="Q36" s="14"/>
    </row>
    <row r="37" spans="1:17" ht="15" customHeight="1" x14ac:dyDescent="0.25">
      <c r="A37" s="50" t="s">
        <v>81</v>
      </c>
      <c r="B37" s="70" t="s">
        <v>13</v>
      </c>
      <c r="C37" s="73">
        <v>681.9</v>
      </c>
      <c r="D37" s="73">
        <v>985.2</v>
      </c>
      <c r="E37" s="73">
        <v>795.2</v>
      </c>
      <c r="F37" s="73">
        <v>12.3</v>
      </c>
      <c r="G37" s="73">
        <v>0.1</v>
      </c>
      <c r="H37" s="71" t="s">
        <v>93</v>
      </c>
      <c r="I37" s="71" t="s">
        <v>93</v>
      </c>
      <c r="J37" s="71" t="s">
        <v>93</v>
      </c>
      <c r="K37" s="69" t="s">
        <v>93</v>
      </c>
      <c r="L37" s="69">
        <v>12</v>
      </c>
      <c r="M37" s="71">
        <v>17</v>
      </c>
      <c r="N37" s="58" t="s">
        <v>93</v>
      </c>
      <c r="O37" s="58" t="s">
        <v>93</v>
      </c>
      <c r="P37" s="58" t="s">
        <v>93</v>
      </c>
      <c r="Q37" s="14"/>
    </row>
    <row r="38" spans="1:17" ht="15" customHeight="1" x14ac:dyDescent="0.25">
      <c r="A38" s="320" t="s">
        <v>38</v>
      </c>
      <c r="B38" s="321"/>
      <c r="C38" s="328"/>
      <c r="D38" s="328"/>
      <c r="E38" s="328"/>
      <c r="F38" s="328"/>
      <c r="G38" s="328"/>
      <c r="H38" s="323"/>
      <c r="I38" s="323"/>
      <c r="J38" s="323"/>
      <c r="K38" s="319"/>
      <c r="L38" s="319"/>
      <c r="M38" s="323"/>
      <c r="N38" s="329"/>
      <c r="O38" s="329"/>
      <c r="P38" s="329"/>
      <c r="Q38" s="14"/>
    </row>
    <row r="39" spans="1:17" ht="15" customHeight="1" x14ac:dyDescent="0.25">
      <c r="A39" s="50" t="s">
        <v>46</v>
      </c>
      <c r="B39" s="70" t="s">
        <v>16</v>
      </c>
      <c r="C39" s="73">
        <v>2</v>
      </c>
      <c r="D39" s="73">
        <v>0.7</v>
      </c>
      <c r="E39" s="73" t="s">
        <v>93</v>
      </c>
      <c r="F39" s="73" t="s">
        <v>93</v>
      </c>
      <c r="G39" s="73" t="s">
        <v>93</v>
      </c>
      <c r="H39" s="71" t="s">
        <v>93</v>
      </c>
      <c r="I39" s="71" t="s">
        <v>93</v>
      </c>
      <c r="J39" s="71" t="s">
        <v>93</v>
      </c>
      <c r="K39" s="69" t="s">
        <v>93</v>
      </c>
      <c r="L39" s="69" t="s">
        <v>93</v>
      </c>
      <c r="M39" s="71" t="s">
        <v>93</v>
      </c>
      <c r="N39" s="58" t="s">
        <v>93</v>
      </c>
      <c r="O39" s="58" t="s">
        <v>93</v>
      </c>
      <c r="P39" s="58" t="s">
        <v>93</v>
      </c>
      <c r="Q39" s="14"/>
    </row>
    <row r="40" spans="1:17" ht="15" customHeight="1" x14ac:dyDescent="0.25">
      <c r="A40" s="50" t="s">
        <v>82</v>
      </c>
      <c r="B40" s="70" t="s">
        <v>9</v>
      </c>
      <c r="C40" s="73" t="s">
        <v>93</v>
      </c>
      <c r="D40" s="73" t="s">
        <v>93</v>
      </c>
      <c r="E40" s="73">
        <v>15.1</v>
      </c>
      <c r="F40" s="73">
        <v>16.7</v>
      </c>
      <c r="G40" s="73">
        <v>14.5</v>
      </c>
      <c r="H40" s="71">
        <v>11.2</v>
      </c>
      <c r="I40" s="71">
        <v>13</v>
      </c>
      <c r="J40" s="71">
        <v>6.1</v>
      </c>
      <c r="K40" s="69" t="s">
        <v>93</v>
      </c>
      <c r="L40" s="69">
        <v>24.1</v>
      </c>
      <c r="M40" s="71">
        <v>44.4</v>
      </c>
      <c r="N40" s="58">
        <v>40.6</v>
      </c>
      <c r="O40" s="58" t="s">
        <v>93</v>
      </c>
      <c r="P40" s="58" t="s">
        <v>93</v>
      </c>
      <c r="Q40" s="14"/>
    </row>
    <row r="41" spans="1:17" ht="15" customHeight="1" x14ac:dyDescent="0.25">
      <c r="A41" s="320" t="s">
        <v>39</v>
      </c>
      <c r="B41" s="321"/>
      <c r="C41" s="328"/>
      <c r="D41" s="328"/>
      <c r="E41" s="328"/>
      <c r="F41" s="328"/>
      <c r="G41" s="328"/>
      <c r="H41" s="323"/>
      <c r="I41" s="323"/>
      <c r="J41" s="323"/>
      <c r="K41" s="319"/>
      <c r="L41" s="319"/>
      <c r="M41" s="323"/>
      <c r="N41" s="329"/>
      <c r="O41" s="329"/>
      <c r="P41" s="329"/>
      <c r="Q41" s="14"/>
    </row>
    <row r="42" spans="1:17" ht="15" customHeight="1" x14ac:dyDescent="0.25">
      <c r="A42" s="50" t="s">
        <v>59</v>
      </c>
      <c r="B42" s="70" t="s">
        <v>216</v>
      </c>
      <c r="C42" s="73">
        <v>11437.4</v>
      </c>
      <c r="D42" s="73">
        <v>11479.6</v>
      </c>
      <c r="E42" s="73">
        <v>6099.4</v>
      </c>
      <c r="F42" s="73">
        <v>3391.2</v>
      </c>
      <c r="G42" s="73">
        <v>4796.1000000000004</v>
      </c>
      <c r="H42" s="71">
        <v>4401.7</v>
      </c>
      <c r="I42" s="71">
        <v>2162.6</v>
      </c>
      <c r="J42" s="71">
        <v>2582.9</v>
      </c>
      <c r="K42" s="69">
        <v>2047.6</v>
      </c>
      <c r="L42" s="69">
        <v>1619.4</v>
      </c>
      <c r="M42" s="71">
        <v>1962.2</v>
      </c>
      <c r="N42" s="58">
        <v>92.4</v>
      </c>
      <c r="O42" s="58">
        <v>676.6</v>
      </c>
      <c r="P42" s="58">
        <v>200.3</v>
      </c>
      <c r="Q42" s="14"/>
    </row>
    <row r="43" spans="1:17" ht="15" customHeight="1" x14ac:dyDescent="0.25">
      <c r="A43" s="50" t="s">
        <v>47</v>
      </c>
      <c r="B43" s="70" t="s">
        <v>217</v>
      </c>
      <c r="C43" s="73">
        <v>62586.400000000001</v>
      </c>
      <c r="D43" s="73">
        <v>64599.8</v>
      </c>
      <c r="E43" s="73">
        <v>50664.800000000003</v>
      </c>
      <c r="F43" s="73">
        <v>54622.6</v>
      </c>
      <c r="G43" s="73">
        <v>54591.8</v>
      </c>
      <c r="H43" s="71">
        <v>68925.100000000006</v>
      </c>
      <c r="I43" s="71">
        <v>58703.5</v>
      </c>
      <c r="J43" s="71">
        <v>67189.399999999994</v>
      </c>
      <c r="K43" s="69">
        <v>61224.800000000003</v>
      </c>
      <c r="L43" s="69">
        <v>32331.4</v>
      </c>
      <c r="M43" s="71">
        <v>35112.400000000001</v>
      </c>
      <c r="N43" s="58">
        <v>33021.1</v>
      </c>
      <c r="O43" s="58">
        <v>30136.9</v>
      </c>
      <c r="P43" s="58">
        <v>56124.3</v>
      </c>
      <c r="Q43" s="14"/>
    </row>
    <row r="44" spans="1:17" ht="15" customHeight="1" x14ac:dyDescent="0.25">
      <c r="A44" s="50" t="s">
        <v>80</v>
      </c>
      <c r="B44" s="70" t="s">
        <v>217</v>
      </c>
      <c r="C44" s="73">
        <v>108946.5</v>
      </c>
      <c r="D44" s="73">
        <v>102464.3</v>
      </c>
      <c r="E44" s="73">
        <v>82245</v>
      </c>
      <c r="F44" s="73">
        <v>89198.5</v>
      </c>
      <c r="G44" s="73">
        <v>88263.8</v>
      </c>
      <c r="H44" s="71">
        <v>111613.5</v>
      </c>
      <c r="I44" s="71">
        <v>99002.2</v>
      </c>
      <c r="J44" s="71">
        <v>113320.6</v>
      </c>
      <c r="K44" s="69">
        <v>99214.399999999994</v>
      </c>
      <c r="L44" s="69">
        <v>47687.3</v>
      </c>
      <c r="M44" s="71">
        <v>69497.2</v>
      </c>
      <c r="N44" s="58">
        <v>60222.8</v>
      </c>
      <c r="O44" s="58">
        <v>55932.6</v>
      </c>
      <c r="P44" s="58">
        <v>41723.1</v>
      </c>
      <c r="Q44" s="14"/>
    </row>
    <row r="45" spans="1:17" ht="15" customHeight="1" x14ac:dyDescent="0.25">
      <c r="A45" s="320" t="s">
        <v>40</v>
      </c>
      <c r="B45" s="321"/>
      <c r="C45" s="328"/>
      <c r="D45" s="328"/>
      <c r="E45" s="328"/>
      <c r="F45" s="328"/>
      <c r="G45" s="328"/>
      <c r="H45" s="323"/>
      <c r="I45" s="323"/>
      <c r="J45" s="323"/>
      <c r="K45" s="319"/>
      <c r="L45" s="319"/>
      <c r="M45" s="323"/>
      <c r="N45" s="329"/>
      <c r="O45" s="329"/>
      <c r="P45" s="326"/>
      <c r="Q45" s="14"/>
    </row>
    <row r="46" spans="1:17" ht="15" customHeight="1" x14ac:dyDescent="0.25">
      <c r="A46" s="50" t="s">
        <v>48</v>
      </c>
      <c r="B46" s="70" t="s">
        <v>13</v>
      </c>
      <c r="C46" s="73">
        <v>2025.5</v>
      </c>
      <c r="D46" s="73">
        <v>1765.2</v>
      </c>
      <c r="E46" s="73">
        <v>2439.9</v>
      </c>
      <c r="F46" s="73">
        <v>293</v>
      </c>
      <c r="G46" s="73">
        <v>305</v>
      </c>
      <c r="H46" s="71">
        <v>606.70000000000005</v>
      </c>
      <c r="I46" s="71">
        <v>803.7</v>
      </c>
      <c r="J46" s="71" t="s">
        <v>93</v>
      </c>
      <c r="K46" s="69">
        <v>2012</v>
      </c>
      <c r="L46" s="69">
        <v>5819.9</v>
      </c>
      <c r="M46" s="71">
        <v>14544.5</v>
      </c>
      <c r="N46" s="58">
        <v>2991</v>
      </c>
      <c r="O46" s="58">
        <v>772.7</v>
      </c>
      <c r="P46" s="58">
        <v>138.80000000000001</v>
      </c>
      <c r="Q46" s="14"/>
    </row>
    <row r="47" spans="1:17" ht="5.15" customHeight="1" x14ac:dyDescent="0.25">
      <c r="A47" s="290"/>
      <c r="B47" s="290"/>
      <c r="C47" s="290"/>
      <c r="D47" s="290"/>
      <c r="E47" s="290"/>
      <c r="F47" s="290"/>
      <c r="G47" s="290"/>
      <c r="H47" s="290"/>
      <c r="I47" s="290"/>
      <c r="J47" s="290"/>
      <c r="K47" s="290"/>
      <c r="L47" s="290"/>
      <c r="M47" s="290"/>
      <c r="N47" s="290"/>
      <c r="O47" s="290"/>
      <c r="P47" s="290"/>
      <c r="Q47" s="14"/>
    </row>
    <row r="48" spans="1:17" ht="5.15" customHeight="1" x14ac:dyDescent="0.25">
      <c r="A48" s="50"/>
      <c r="B48" s="70"/>
      <c r="C48" s="73"/>
      <c r="D48" s="73"/>
      <c r="E48" s="73"/>
      <c r="F48" s="73"/>
      <c r="G48" s="73"/>
      <c r="H48" s="71"/>
      <c r="I48" s="71"/>
      <c r="J48" s="71"/>
      <c r="K48" s="69"/>
      <c r="L48" s="69"/>
      <c r="M48" s="69"/>
      <c r="N48" s="71"/>
      <c r="O48" s="71"/>
      <c r="P48" s="66"/>
      <c r="Q48" s="14"/>
    </row>
    <row r="49" spans="1:17" ht="15" customHeight="1" x14ac:dyDescent="0.25">
      <c r="A49" s="50"/>
      <c r="B49" s="70"/>
      <c r="C49" s="73"/>
      <c r="D49" s="73"/>
      <c r="E49" s="73"/>
      <c r="F49" s="73"/>
      <c r="G49" s="73"/>
      <c r="H49" s="71"/>
      <c r="I49" s="71"/>
      <c r="J49" s="71"/>
      <c r="K49" s="69"/>
      <c r="L49" s="69"/>
      <c r="M49" s="69"/>
      <c r="N49" s="71"/>
      <c r="O49" s="71"/>
      <c r="P49" s="66"/>
      <c r="Q49" s="14"/>
    </row>
    <row r="50" spans="1:17" ht="15" customHeight="1" x14ac:dyDescent="0.25">
      <c r="A50" s="50"/>
      <c r="B50" s="70"/>
      <c r="C50" s="73"/>
      <c r="D50" s="73"/>
      <c r="E50" s="73"/>
      <c r="F50" s="73"/>
      <c r="G50" s="73"/>
      <c r="H50" s="71"/>
      <c r="I50" s="71"/>
      <c r="J50" s="71"/>
      <c r="K50" s="69"/>
      <c r="L50" s="69"/>
      <c r="M50" s="69"/>
      <c r="N50" s="71"/>
      <c r="O50" s="71"/>
      <c r="P50" s="66"/>
      <c r="Q50" s="14"/>
    </row>
    <row r="51" spans="1:17" ht="15" customHeight="1" x14ac:dyDescent="0.25">
      <c r="A51" s="50"/>
      <c r="B51" s="70"/>
      <c r="C51" s="73"/>
      <c r="D51" s="73"/>
      <c r="E51" s="73"/>
      <c r="F51" s="73"/>
      <c r="G51" s="73"/>
      <c r="H51" s="71"/>
      <c r="I51" s="71"/>
      <c r="J51" s="71"/>
      <c r="K51" s="69"/>
      <c r="L51" s="69"/>
      <c r="M51" s="69"/>
      <c r="N51" s="71"/>
      <c r="O51" s="71"/>
      <c r="P51" s="66"/>
      <c r="Q51" s="14"/>
    </row>
    <row r="52" spans="1:17" ht="15" customHeight="1" x14ac:dyDescent="0.25">
      <c r="A52" s="50"/>
      <c r="B52" s="70"/>
      <c r="C52" s="73"/>
      <c r="D52" s="73"/>
      <c r="E52" s="73"/>
      <c r="F52" s="73"/>
      <c r="G52" s="73"/>
      <c r="H52" s="71"/>
      <c r="I52" s="71"/>
      <c r="J52" s="71"/>
      <c r="K52" s="69"/>
      <c r="L52" s="69"/>
      <c r="M52" s="69"/>
      <c r="N52" s="71"/>
      <c r="O52" s="71"/>
      <c r="P52" s="66"/>
      <c r="Q52" s="14"/>
    </row>
    <row r="53" spans="1:17" ht="15" customHeight="1" x14ac:dyDescent="0.25">
      <c r="A53" s="50"/>
      <c r="B53" s="70"/>
      <c r="C53" s="73"/>
      <c r="D53" s="73"/>
      <c r="E53" s="73"/>
      <c r="F53" s="73"/>
      <c r="G53" s="73"/>
      <c r="H53" s="71"/>
      <c r="I53" s="71"/>
      <c r="J53" s="71"/>
      <c r="K53" s="69"/>
      <c r="L53" s="69"/>
      <c r="M53" s="69"/>
      <c r="N53" s="71"/>
      <c r="O53" s="71"/>
      <c r="P53" s="66"/>
      <c r="Q53" s="14"/>
    </row>
    <row r="54" spans="1:17" ht="15" customHeight="1" x14ac:dyDescent="0.25">
      <c r="A54" s="50"/>
      <c r="B54" s="70"/>
      <c r="C54" s="73"/>
      <c r="D54" s="73"/>
      <c r="E54" s="73"/>
      <c r="F54" s="73"/>
      <c r="G54" s="73"/>
      <c r="H54" s="71"/>
      <c r="I54" s="71"/>
      <c r="J54" s="71"/>
      <c r="K54" s="69"/>
      <c r="L54" s="69"/>
      <c r="M54" s="69"/>
      <c r="N54" s="71"/>
      <c r="O54" s="71"/>
      <c r="P54" s="66"/>
      <c r="Q54" s="14"/>
    </row>
    <row r="55" spans="1:17" ht="15" customHeight="1" x14ac:dyDescent="0.25">
      <c r="A55" s="50"/>
      <c r="B55" s="70"/>
      <c r="C55" s="73"/>
      <c r="D55" s="73"/>
      <c r="E55" s="73"/>
      <c r="F55" s="73"/>
      <c r="G55" s="73"/>
      <c r="H55" s="71"/>
      <c r="I55" s="71"/>
      <c r="J55" s="71"/>
      <c r="K55" s="69"/>
      <c r="L55" s="69"/>
      <c r="M55" s="69"/>
      <c r="N55" s="71"/>
      <c r="O55" s="71"/>
      <c r="P55" s="66"/>
      <c r="Q55" s="14"/>
    </row>
    <row r="56" spans="1:17" ht="15" customHeight="1" x14ac:dyDescent="0.25">
      <c r="A56" s="50"/>
      <c r="B56" s="70"/>
      <c r="C56" s="73"/>
      <c r="D56" s="73"/>
      <c r="E56" s="73"/>
      <c r="F56" s="73"/>
      <c r="G56" s="73"/>
      <c r="H56" s="71"/>
      <c r="I56" s="71"/>
      <c r="J56" s="71"/>
      <c r="K56" s="69"/>
      <c r="L56" s="69"/>
      <c r="M56" s="69"/>
      <c r="N56" s="71"/>
      <c r="O56" s="71"/>
      <c r="P56" s="66"/>
      <c r="Q56" s="14"/>
    </row>
    <row r="57" spans="1:17" ht="15" customHeight="1" x14ac:dyDescent="0.25">
      <c r="A57" s="50"/>
      <c r="B57" s="70"/>
      <c r="C57" s="73"/>
      <c r="D57" s="73"/>
      <c r="E57" s="73"/>
      <c r="F57" s="73"/>
      <c r="G57" s="73"/>
      <c r="H57" s="71"/>
      <c r="I57" s="71"/>
      <c r="J57" s="71"/>
      <c r="K57" s="69"/>
      <c r="L57" s="69"/>
      <c r="M57" s="69"/>
      <c r="N57" s="71"/>
      <c r="O57" s="71"/>
      <c r="P57" s="66"/>
      <c r="Q57" s="14"/>
    </row>
    <row r="58" spans="1:17" ht="15" customHeight="1" x14ac:dyDescent="0.25">
      <c r="A58" s="50"/>
      <c r="B58" s="70"/>
      <c r="C58" s="73"/>
      <c r="D58" s="73"/>
      <c r="E58" s="73"/>
      <c r="F58" s="73"/>
      <c r="G58" s="73"/>
      <c r="H58" s="71"/>
      <c r="I58" s="71"/>
      <c r="J58" s="71"/>
      <c r="K58" s="69"/>
      <c r="L58" s="69"/>
      <c r="M58" s="69"/>
      <c r="N58" s="71"/>
      <c r="O58" s="71"/>
      <c r="P58" s="66"/>
      <c r="Q58" s="14"/>
    </row>
    <row r="59" spans="1:17" ht="15" customHeight="1" x14ac:dyDescent="0.25">
      <c r="A59" s="50"/>
      <c r="B59" s="70"/>
      <c r="C59" s="73"/>
      <c r="D59" s="73"/>
      <c r="E59" s="73"/>
      <c r="F59" s="73"/>
      <c r="G59" s="73"/>
      <c r="H59" s="71"/>
      <c r="I59" s="71"/>
      <c r="J59" s="71"/>
      <c r="K59" s="69"/>
      <c r="L59" s="69"/>
      <c r="M59" s="69"/>
      <c r="N59" s="71"/>
      <c r="O59" s="71"/>
      <c r="P59" s="66"/>
      <c r="Q59" s="14"/>
    </row>
    <row r="60" spans="1:17" ht="15" customHeight="1" x14ac:dyDescent="0.25">
      <c r="A60" s="50"/>
      <c r="B60" s="70"/>
      <c r="C60" s="73"/>
      <c r="D60" s="73"/>
      <c r="E60" s="73"/>
      <c r="F60" s="73"/>
      <c r="G60" s="73"/>
      <c r="H60" s="71"/>
      <c r="I60" s="71"/>
      <c r="J60" s="71"/>
      <c r="K60" s="69"/>
      <c r="L60" s="69"/>
      <c r="M60" s="69"/>
      <c r="N60" s="71"/>
      <c r="O60" s="71"/>
      <c r="P60" s="66"/>
      <c r="Q60" s="14"/>
    </row>
    <row r="61" spans="1:17" ht="15" customHeight="1" x14ac:dyDescent="0.25">
      <c r="A61" s="50"/>
      <c r="B61" s="70"/>
      <c r="C61" s="73"/>
      <c r="D61" s="73"/>
      <c r="E61" s="73"/>
      <c r="F61" s="73"/>
      <c r="G61" s="73"/>
      <c r="H61" s="71"/>
      <c r="I61" s="71"/>
      <c r="J61" s="71"/>
      <c r="K61" s="69"/>
      <c r="L61" s="69"/>
      <c r="M61" s="69"/>
      <c r="N61" s="71"/>
      <c r="O61" s="71"/>
      <c r="P61" s="66"/>
      <c r="Q61" s="14"/>
    </row>
    <row r="62" spans="1:17" ht="15" customHeight="1" x14ac:dyDescent="0.25">
      <c r="A62" s="83"/>
      <c r="C62" s="85"/>
      <c r="D62" s="69"/>
      <c r="E62" s="69"/>
      <c r="F62" s="69"/>
      <c r="G62" s="69"/>
      <c r="H62" s="69"/>
      <c r="I62" s="69"/>
      <c r="J62" s="69"/>
      <c r="K62" s="85"/>
      <c r="L62" s="85"/>
      <c r="M62" s="85"/>
      <c r="P62" s="66"/>
    </row>
    <row r="63" spans="1:17" ht="15" customHeight="1" x14ac:dyDescent="0.25">
      <c r="A63" s="83"/>
      <c r="C63" s="85"/>
      <c r="D63" s="69"/>
      <c r="E63" s="69"/>
      <c r="F63" s="69"/>
      <c r="G63" s="69"/>
      <c r="H63" s="69"/>
      <c r="I63" s="69"/>
      <c r="J63" s="69"/>
      <c r="K63" s="85"/>
      <c r="L63" s="85"/>
      <c r="M63" s="85"/>
      <c r="P63" s="66"/>
    </row>
    <row r="64" spans="1:17" ht="15" customHeight="1" x14ac:dyDescent="0.25">
      <c r="A64" s="83"/>
      <c r="C64" s="85"/>
      <c r="D64" s="69"/>
      <c r="E64" s="69"/>
      <c r="F64" s="69"/>
      <c r="G64" s="69"/>
      <c r="H64" s="69"/>
      <c r="I64" s="69"/>
      <c r="J64" s="69"/>
      <c r="K64" s="85"/>
      <c r="L64" s="85"/>
      <c r="M64" s="85"/>
      <c r="P64" s="66"/>
    </row>
    <row r="65" spans="1:16" ht="15" customHeight="1" x14ac:dyDescent="0.25">
      <c r="A65" s="83"/>
      <c r="C65" s="85"/>
      <c r="D65" s="69"/>
      <c r="E65" s="69"/>
      <c r="F65" s="69"/>
      <c r="G65" s="69"/>
      <c r="H65" s="69"/>
      <c r="I65" s="69"/>
      <c r="J65" s="69"/>
      <c r="K65" s="85"/>
      <c r="L65" s="85"/>
      <c r="M65" s="85"/>
      <c r="P65" s="66"/>
    </row>
    <row r="66" spans="1:16" ht="15" customHeight="1" x14ac:dyDescent="0.25">
      <c r="A66" s="83"/>
      <c r="C66" s="85"/>
      <c r="D66" s="69"/>
      <c r="E66" s="69"/>
      <c r="F66" s="69"/>
      <c r="G66" s="69"/>
      <c r="H66" s="69"/>
      <c r="I66" s="69"/>
      <c r="J66" s="69"/>
      <c r="K66" s="85"/>
      <c r="L66" s="85"/>
      <c r="M66" s="85"/>
      <c r="P66" s="66"/>
    </row>
    <row r="67" spans="1:16" ht="15" customHeight="1" x14ac:dyDescent="0.25">
      <c r="A67" s="83"/>
      <c r="C67" s="85"/>
      <c r="D67" s="69"/>
      <c r="E67" s="69"/>
      <c r="F67" s="69"/>
      <c r="G67" s="69"/>
      <c r="H67" s="69"/>
      <c r="I67" s="69"/>
      <c r="J67" s="69"/>
      <c r="K67" s="85"/>
      <c r="L67" s="85"/>
      <c r="M67" s="85"/>
      <c r="P67" s="66"/>
    </row>
    <row r="68" spans="1:16" ht="15" customHeight="1" x14ac:dyDescent="0.25">
      <c r="A68" s="83"/>
      <c r="C68" s="85"/>
      <c r="D68" s="69"/>
      <c r="E68" s="69"/>
      <c r="F68" s="69"/>
      <c r="G68" s="69"/>
      <c r="H68" s="69"/>
      <c r="I68" s="69"/>
      <c r="J68" s="69"/>
      <c r="K68" s="85"/>
      <c r="L68" s="85"/>
      <c r="M68" s="85"/>
      <c r="P68" s="66"/>
    </row>
    <row r="69" spans="1:16" ht="15" customHeight="1" x14ac:dyDescent="0.25">
      <c r="A69" s="83"/>
      <c r="C69" s="85"/>
      <c r="D69" s="69"/>
      <c r="E69" s="69"/>
      <c r="F69" s="69"/>
      <c r="G69" s="69"/>
      <c r="H69" s="69"/>
      <c r="I69" s="69"/>
      <c r="J69" s="69"/>
      <c r="K69" s="85"/>
      <c r="L69" s="85"/>
      <c r="M69" s="85"/>
      <c r="P69" s="66"/>
    </row>
    <row r="70" spans="1:16" ht="15" customHeight="1" x14ac:dyDescent="0.25">
      <c r="A70" s="83"/>
      <c r="C70" s="85"/>
      <c r="D70" s="69"/>
      <c r="E70" s="69"/>
      <c r="F70" s="69"/>
      <c r="G70" s="69"/>
      <c r="H70" s="69"/>
      <c r="I70" s="69"/>
      <c r="J70" s="69"/>
      <c r="K70" s="85"/>
      <c r="L70" s="85"/>
      <c r="M70" s="85"/>
      <c r="P70" s="66"/>
    </row>
    <row r="71" spans="1:16" ht="15" customHeight="1" x14ac:dyDescent="0.25">
      <c r="A71" s="83"/>
      <c r="C71" s="85"/>
      <c r="D71" s="69"/>
      <c r="E71" s="69"/>
      <c r="F71" s="69"/>
      <c r="G71" s="69"/>
      <c r="H71" s="69"/>
      <c r="I71" s="69"/>
      <c r="J71" s="69"/>
      <c r="K71" s="85"/>
      <c r="L71" s="85"/>
      <c r="M71" s="85"/>
      <c r="P71" s="66"/>
    </row>
    <row r="72" spans="1:16" ht="15" customHeight="1" x14ac:dyDescent="0.25">
      <c r="A72" s="83"/>
      <c r="C72" s="85"/>
      <c r="D72" s="69"/>
      <c r="E72" s="69"/>
      <c r="F72" s="69"/>
      <c r="G72" s="69"/>
      <c r="H72" s="69"/>
      <c r="I72" s="69"/>
      <c r="J72" s="69"/>
      <c r="K72" s="85"/>
      <c r="L72" s="85"/>
      <c r="M72" s="85"/>
      <c r="P72" s="66"/>
    </row>
    <row r="73" spans="1:16" ht="15" customHeight="1" x14ac:dyDescent="0.25">
      <c r="A73" s="83"/>
      <c r="C73" s="85"/>
      <c r="D73" s="69"/>
      <c r="E73" s="69"/>
      <c r="F73" s="69"/>
      <c r="G73" s="69"/>
      <c r="H73" s="69"/>
      <c r="I73" s="69"/>
      <c r="J73" s="69"/>
      <c r="K73" s="85"/>
      <c r="L73" s="85"/>
      <c r="M73" s="85"/>
      <c r="P73" s="66"/>
    </row>
    <row r="74" spans="1:16" ht="15" customHeight="1" x14ac:dyDescent="0.25">
      <c r="A74" s="83"/>
      <c r="C74" s="85"/>
      <c r="E74" s="85"/>
      <c r="F74" s="85"/>
      <c r="G74" s="85"/>
      <c r="H74" s="85"/>
      <c r="I74" s="85"/>
      <c r="J74" s="85"/>
      <c r="K74" s="85"/>
      <c r="L74" s="85"/>
      <c r="M74" s="85"/>
      <c r="P74" s="66"/>
    </row>
    <row r="75" spans="1:16" ht="15" customHeight="1" x14ac:dyDescent="0.25">
      <c r="A75" s="83"/>
      <c r="C75" s="85"/>
      <c r="E75" s="85"/>
      <c r="F75" s="85"/>
      <c r="G75" s="85"/>
      <c r="H75" s="85"/>
      <c r="I75" s="85"/>
      <c r="J75" s="85"/>
      <c r="K75" s="85"/>
      <c r="L75" s="85"/>
      <c r="M75" s="85"/>
      <c r="P75" s="66"/>
    </row>
    <row r="76" spans="1:16" ht="15" customHeight="1" x14ac:dyDescent="0.25">
      <c r="A76" s="83"/>
      <c r="C76" s="85"/>
      <c r="E76" s="85"/>
      <c r="F76" s="85"/>
      <c r="G76" s="85"/>
      <c r="H76" s="85"/>
      <c r="I76" s="85"/>
      <c r="J76" s="85"/>
      <c r="K76" s="85"/>
      <c r="L76" s="85"/>
      <c r="M76" s="85"/>
      <c r="P76" s="66"/>
    </row>
    <row r="77" spans="1:16" ht="15" customHeight="1" x14ac:dyDescent="0.25">
      <c r="A77" s="83"/>
      <c r="C77" s="85"/>
      <c r="E77" s="85"/>
      <c r="F77" s="85"/>
      <c r="G77" s="85"/>
      <c r="H77" s="85"/>
      <c r="I77" s="85"/>
      <c r="J77" s="85"/>
      <c r="K77" s="85"/>
      <c r="L77" s="85"/>
      <c r="M77" s="85"/>
      <c r="P77" s="66"/>
    </row>
    <row r="78" spans="1:16" ht="15" customHeight="1" x14ac:dyDescent="0.25">
      <c r="A78" s="83"/>
      <c r="C78" s="85"/>
      <c r="E78" s="85"/>
      <c r="F78" s="85"/>
      <c r="G78" s="85"/>
      <c r="H78" s="85"/>
      <c r="I78" s="85"/>
      <c r="J78" s="85"/>
      <c r="K78" s="85"/>
      <c r="L78" s="85"/>
      <c r="M78" s="85"/>
      <c r="P78" s="66"/>
    </row>
    <row r="79" spans="1:16" ht="15" customHeight="1" x14ac:dyDescent="0.25">
      <c r="A79" s="83"/>
      <c r="C79" s="85"/>
      <c r="E79" s="85"/>
      <c r="F79" s="85"/>
      <c r="G79" s="85"/>
      <c r="H79" s="85"/>
      <c r="I79" s="85"/>
      <c r="J79" s="85"/>
      <c r="K79" s="85"/>
      <c r="L79" s="85"/>
      <c r="M79" s="85"/>
      <c r="P79" s="66"/>
    </row>
    <row r="80" spans="1:16" ht="15" customHeight="1" x14ac:dyDescent="0.25">
      <c r="A80" s="83"/>
      <c r="C80" s="85"/>
      <c r="E80" s="85"/>
      <c r="F80" s="85"/>
      <c r="G80" s="85"/>
      <c r="H80" s="85"/>
      <c r="I80" s="85"/>
      <c r="J80" s="85"/>
      <c r="K80" s="85"/>
      <c r="L80" s="85"/>
      <c r="M80" s="85"/>
      <c r="P80" s="66"/>
    </row>
    <row r="81" spans="1:16" ht="15" customHeight="1" x14ac:dyDescent="0.25">
      <c r="A81" s="83"/>
      <c r="C81" s="85"/>
      <c r="E81" s="85"/>
      <c r="F81" s="85"/>
      <c r="G81" s="85"/>
      <c r="H81" s="85"/>
      <c r="I81" s="85"/>
      <c r="J81" s="85"/>
      <c r="K81" s="85"/>
      <c r="L81" s="85"/>
      <c r="M81" s="85"/>
      <c r="P81" s="66"/>
    </row>
    <row r="82" spans="1:16" ht="15" customHeight="1" x14ac:dyDescent="0.25">
      <c r="A82" s="83"/>
      <c r="C82" s="85"/>
      <c r="E82" s="85"/>
      <c r="F82" s="85"/>
      <c r="G82" s="85"/>
      <c r="H82" s="85"/>
      <c r="I82" s="85"/>
      <c r="J82" s="85"/>
      <c r="K82" s="85"/>
      <c r="L82" s="85"/>
      <c r="M82" s="85"/>
      <c r="P82" s="66"/>
    </row>
    <row r="83" spans="1:16" ht="15" customHeight="1" x14ac:dyDescent="0.25">
      <c r="A83" s="83"/>
      <c r="C83" s="85"/>
      <c r="E83" s="85"/>
      <c r="F83" s="85"/>
      <c r="G83" s="85"/>
      <c r="H83" s="85"/>
      <c r="I83" s="85"/>
      <c r="J83" s="85"/>
      <c r="K83" s="85"/>
      <c r="L83" s="85"/>
      <c r="M83" s="85"/>
      <c r="P83" s="66"/>
    </row>
    <row r="84" spans="1:16" ht="15" customHeight="1" x14ac:dyDescent="0.25">
      <c r="A84" s="83"/>
      <c r="C84" s="85"/>
      <c r="E84" s="85"/>
      <c r="F84" s="85"/>
      <c r="G84" s="85"/>
      <c r="H84" s="85"/>
      <c r="I84" s="85"/>
      <c r="J84" s="85"/>
      <c r="K84" s="85"/>
      <c r="L84" s="85"/>
      <c r="M84" s="85"/>
      <c r="P84" s="66"/>
    </row>
    <row r="85" spans="1:16" ht="15" customHeight="1" x14ac:dyDescent="0.25">
      <c r="A85" s="83"/>
      <c r="C85" s="85"/>
      <c r="E85" s="85"/>
      <c r="F85" s="85"/>
      <c r="G85" s="85"/>
      <c r="H85" s="85"/>
      <c r="I85" s="85"/>
      <c r="J85" s="85"/>
      <c r="K85" s="85"/>
      <c r="L85" s="85"/>
      <c r="M85" s="85"/>
      <c r="P85" s="66"/>
    </row>
    <row r="86" spans="1:16" ht="15" customHeight="1" x14ac:dyDescent="0.25">
      <c r="A86" s="83"/>
      <c r="C86" s="85"/>
      <c r="E86" s="85"/>
      <c r="F86" s="85"/>
      <c r="G86" s="85"/>
      <c r="H86" s="85"/>
      <c r="I86" s="85"/>
      <c r="J86" s="85"/>
      <c r="K86" s="85"/>
      <c r="L86" s="85"/>
      <c r="M86" s="85"/>
      <c r="P86" s="66"/>
    </row>
    <row r="87" spans="1:16" ht="15" customHeight="1" x14ac:dyDescent="0.25">
      <c r="A87" s="83"/>
      <c r="C87" s="85"/>
      <c r="D87" s="86"/>
      <c r="E87" s="87"/>
      <c r="F87" s="87"/>
      <c r="G87" s="88" t="s">
        <v>11</v>
      </c>
      <c r="H87" s="88"/>
      <c r="I87" s="88"/>
      <c r="J87" s="85"/>
      <c r="K87" s="85"/>
      <c r="L87" s="85"/>
      <c r="M87" s="85"/>
      <c r="P87" s="66"/>
    </row>
    <row r="88" spans="1:16" ht="15" customHeight="1" x14ac:dyDescent="0.25">
      <c r="A88" s="357" t="s">
        <v>11</v>
      </c>
      <c r="B88" s="357"/>
      <c r="C88" s="357"/>
      <c r="D88" s="357"/>
      <c r="E88" s="357"/>
      <c r="F88" s="357"/>
      <c r="G88" s="357"/>
      <c r="H88" s="357"/>
      <c r="I88" s="357"/>
      <c r="J88" s="357"/>
      <c r="K88" s="85"/>
      <c r="L88" s="85"/>
      <c r="M88" s="85"/>
      <c r="P88" s="66"/>
    </row>
    <row r="89" spans="1:16" ht="15" customHeight="1" x14ac:dyDescent="0.25">
      <c r="A89" s="83"/>
      <c r="C89" s="85"/>
      <c r="E89" s="85"/>
      <c r="F89" s="85"/>
      <c r="G89" s="85"/>
      <c r="H89" s="85"/>
      <c r="I89" s="85"/>
      <c r="J89" s="85"/>
      <c r="K89" s="85"/>
      <c r="L89" s="85"/>
      <c r="M89" s="85"/>
    </row>
    <row r="90" spans="1:16" ht="15" customHeight="1" x14ac:dyDescent="0.25">
      <c r="A90" s="83"/>
      <c r="C90" s="85"/>
      <c r="E90" s="85"/>
      <c r="F90" s="85"/>
      <c r="G90" s="85"/>
      <c r="H90" s="85"/>
      <c r="I90" s="85"/>
      <c r="J90" s="85"/>
      <c r="K90" s="85"/>
      <c r="L90" s="85"/>
      <c r="M90" s="85"/>
    </row>
    <row r="91" spans="1:16" ht="15" customHeight="1" x14ac:dyDescent="0.25">
      <c r="A91" s="83"/>
      <c r="C91" s="85"/>
      <c r="E91" s="85"/>
      <c r="F91" s="85"/>
      <c r="G91" s="85"/>
      <c r="H91" s="85"/>
      <c r="I91" s="85"/>
      <c r="J91" s="85"/>
      <c r="K91" s="85"/>
      <c r="L91" s="85"/>
      <c r="M91" s="85"/>
    </row>
    <row r="92" spans="1:16" ht="15" customHeight="1" x14ac:dyDescent="0.25">
      <c r="A92" s="83"/>
      <c r="C92" s="85"/>
      <c r="E92" s="85"/>
      <c r="F92" s="85"/>
      <c r="G92" s="85"/>
      <c r="H92" s="85"/>
      <c r="I92" s="85"/>
      <c r="J92" s="85"/>
      <c r="K92" s="85"/>
      <c r="L92" s="85"/>
      <c r="M92" s="85"/>
    </row>
    <row r="93" spans="1:16" ht="15" customHeight="1" x14ac:dyDescent="0.25">
      <c r="A93" s="83"/>
      <c r="C93" s="85"/>
      <c r="E93" s="85"/>
      <c r="F93" s="85"/>
      <c r="G93" s="85"/>
      <c r="H93" s="85"/>
      <c r="I93" s="85"/>
      <c r="J93" s="85"/>
      <c r="K93" s="85"/>
      <c r="L93" s="85"/>
      <c r="M93" s="85"/>
    </row>
    <row r="94" spans="1:16" ht="15" customHeight="1" x14ac:dyDescent="0.25">
      <c r="A94" s="83"/>
      <c r="C94" s="85"/>
      <c r="E94" s="85"/>
      <c r="F94" s="85"/>
      <c r="G94" s="85"/>
      <c r="H94" s="85"/>
      <c r="I94" s="85"/>
      <c r="J94" s="85"/>
      <c r="K94" s="85"/>
      <c r="L94" s="85"/>
      <c r="M94" s="85"/>
    </row>
    <row r="95" spans="1:16" ht="15" customHeight="1" x14ac:dyDescent="0.25">
      <c r="A95" s="83"/>
      <c r="C95" s="85"/>
      <c r="E95" s="85"/>
      <c r="F95" s="85"/>
      <c r="G95" s="85"/>
      <c r="H95" s="85"/>
      <c r="I95" s="85"/>
      <c r="J95" s="85"/>
      <c r="K95" s="85"/>
      <c r="L95" s="85"/>
      <c r="M95" s="85"/>
    </row>
    <row r="96" spans="1:16" ht="15" customHeight="1" x14ac:dyDescent="0.25">
      <c r="A96" s="83"/>
      <c r="C96" s="85"/>
      <c r="E96" s="85"/>
      <c r="F96" s="85"/>
      <c r="G96" s="85"/>
      <c r="H96" s="85"/>
      <c r="I96" s="85"/>
      <c r="J96" s="85"/>
      <c r="K96" s="85"/>
      <c r="L96" s="85"/>
      <c r="M96" s="85"/>
    </row>
    <row r="97" spans="1:13" ht="15" customHeight="1" x14ac:dyDescent="0.25">
      <c r="A97" s="83"/>
      <c r="C97" s="85"/>
      <c r="E97" s="85"/>
      <c r="F97" s="85"/>
      <c r="G97" s="85"/>
      <c r="H97" s="85"/>
      <c r="I97" s="85"/>
      <c r="J97" s="85"/>
      <c r="K97" s="85"/>
      <c r="L97" s="85"/>
      <c r="M97" s="85"/>
    </row>
  </sheetData>
  <mergeCells count="1">
    <mergeCell ref="A88:J88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  <colBreaks count="1" manualBreakCount="1">
    <brk id="16" max="1048575" man="1"/>
  </colBreaks>
  <ignoredErrors>
    <ignoredError sqref="K6 M6:N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0"/>
  </sheetPr>
  <dimension ref="A1:Q218"/>
  <sheetViews>
    <sheetView showGridLines="0" topLeftCell="A31" zoomScaleNormal="100" zoomScaleSheetLayoutView="70" workbookViewId="0">
      <selection activeCell="T43" sqref="T43"/>
    </sheetView>
  </sheetViews>
  <sheetFormatPr baseColWidth="10" defaultColWidth="11" defaultRowHeight="12.5" x14ac:dyDescent="0.25"/>
  <cols>
    <col min="1" max="1" width="43.75" style="112" customWidth="1"/>
    <col min="2" max="2" width="6.58203125" style="84" customWidth="1"/>
    <col min="3" max="3" width="7.58203125" style="64" hidden="1" customWidth="1"/>
    <col min="4" max="4" width="7.75" style="66" hidden="1" customWidth="1"/>
    <col min="5" max="8" width="8.58203125" style="66" hidden="1" customWidth="1"/>
    <col min="9" max="10" width="7.58203125" style="64" hidden="1" customWidth="1"/>
    <col min="11" max="16" width="7.58203125" style="64" customWidth="1"/>
    <col min="17" max="17" width="18.25" style="100" customWidth="1"/>
    <col min="18" max="16384" width="11" style="66"/>
  </cols>
  <sheetData>
    <row r="1" spans="1:17" s="96" customFormat="1" ht="15" customHeight="1" x14ac:dyDescent="0.3">
      <c r="A1" s="285" t="s">
        <v>87</v>
      </c>
      <c r="B1" s="59"/>
      <c r="C1" s="92"/>
      <c r="D1" s="92"/>
      <c r="E1" s="92"/>
      <c r="F1" s="92"/>
      <c r="G1" s="92"/>
      <c r="H1" s="92"/>
      <c r="I1" s="93"/>
      <c r="J1" s="94"/>
      <c r="K1" s="94"/>
      <c r="L1" s="94"/>
      <c r="M1" s="94"/>
      <c r="N1" s="94"/>
      <c r="O1" s="94"/>
      <c r="P1" s="94"/>
      <c r="Q1" s="95"/>
    </row>
    <row r="2" spans="1:17" ht="15" customHeight="1" x14ac:dyDescent="0.3">
      <c r="A2" s="97"/>
      <c r="B2" s="59"/>
      <c r="C2" s="60"/>
      <c r="D2" s="98"/>
      <c r="E2" s="98"/>
      <c r="F2" s="98"/>
      <c r="G2" s="98"/>
      <c r="H2" s="98"/>
      <c r="I2" s="60"/>
      <c r="J2" s="99"/>
      <c r="K2" s="99"/>
      <c r="L2" s="99"/>
      <c r="M2" s="99"/>
    </row>
    <row r="3" spans="1:17" ht="15" customHeight="1" x14ac:dyDescent="0.25">
      <c r="A3" s="48"/>
      <c r="B3" s="55"/>
      <c r="C3" s="101"/>
      <c r="D3" s="102"/>
      <c r="E3" s="102"/>
      <c r="F3" s="102"/>
      <c r="G3" s="102"/>
      <c r="H3" s="102"/>
      <c r="I3" s="101"/>
      <c r="J3" s="101"/>
      <c r="K3" s="101"/>
      <c r="L3" s="101"/>
      <c r="M3" s="101"/>
    </row>
    <row r="4" spans="1:17" ht="5.15" customHeight="1" x14ac:dyDescent="0.25">
      <c r="A4" s="49"/>
      <c r="B4" s="54"/>
      <c r="C4" s="26"/>
      <c r="D4" s="17"/>
      <c r="E4" s="17"/>
      <c r="F4" s="17"/>
      <c r="G4" s="17"/>
      <c r="H4" s="17"/>
      <c r="I4" s="26"/>
      <c r="J4" s="26"/>
      <c r="K4" s="26"/>
      <c r="L4" s="26"/>
      <c r="M4" s="26"/>
      <c r="N4" s="103"/>
      <c r="O4" s="103"/>
      <c r="P4" s="103"/>
    </row>
    <row r="5" spans="1:17" ht="5.15" customHeight="1" x14ac:dyDescent="0.25">
      <c r="A5" s="286"/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</row>
    <row r="6" spans="1:17" s="268" customFormat="1" ht="18" customHeight="1" x14ac:dyDescent="0.3">
      <c r="A6" s="288" t="s">
        <v>33</v>
      </c>
      <c r="B6" s="287" t="s">
        <v>2</v>
      </c>
      <c r="C6" s="286">
        <v>2010</v>
      </c>
      <c r="D6" s="286">
        <v>2011</v>
      </c>
      <c r="E6" s="286">
        <v>2012</v>
      </c>
      <c r="F6" s="286">
        <v>2013</v>
      </c>
      <c r="G6" s="286">
        <v>2014</v>
      </c>
      <c r="H6" s="286" t="s">
        <v>218</v>
      </c>
      <c r="I6" s="333">
        <v>2016</v>
      </c>
      <c r="J6" s="333">
        <v>2017</v>
      </c>
      <c r="K6" s="333">
        <v>2018</v>
      </c>
      <c r="L6" s="333">
        <v>2019</v>
      </c>
      <c r="M6" s="333" t="s">
        <v>208</v>
      </c>
      <c r="N6" s="333" t="s">
        <v>219</v>
      </c>
      <c r="O6" s="333">
        <v>2022</v>
      </c>
      <c r="P6" s="333">
        <v>2023</v>
      </c>
      <c r="Q6" s="344"/>
    </row>
    <row r="7" spans="1:17" ht="5.15" customHeight="1" x14ac:dyDescent="0.25">
      <c r="A7" s="286"/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</row>
    <row r="8" spans="1:17" ht="5.15" customHeight="1" x14ac:dyDescent="0.25">
      <c r="A8" s="49"/>
      <c r="B8" s="54"/>
      <c r="C8" s="25"/>
      <c r="D8" s="104"/>
      <c r="E8" s="104"/>
      <c r="F8" s="104"/>
      <c r="G8" s="105"/>
      <c r="H8" s="105"/>
      <c r="I8" s="106"/>
      <c r="J8" s="106"/>
      <c r="K8" s="106"/>
      <c r="L8" s="106"/>
      <c r="M8" s="106"/>
      <c r="N8" s="107"/>
      <c r="O8" s="107"/>
      <c r="P8" s="107"/>
    </row>
    <row r="9" spans="1:17" ht="15" customHeight="1" x14ac:dyDescent="0.25">
      <c r="A9" s="358" t="s">
        <v>41</v>
      </c>
      <c r="B9" s="358"/>
      <c r="C9" s="358"/>
      <c r="D9" s="358"/>
      <c r="E9" s="358"/>
      <c r="F9" s="358"/>
      <c r="G9" s="358"/>
      <c r="H9" s="358"/>
      <c r="I9" s="358"/>
      <c r="J9" s="358"/>
      <c r="K9" s="358"/>
      <c r="L9" s="358"/>
      <c r="M9" s="358"/>
      <c r="N9" s="358"/>
      <c r="O9" s="358"/>
      <c r="P9" s="358"/>
    </row>
    <row r="10" spans="1:17" ht="15" customHeight="1" x14ac:dyDescent="0.25">
      <c r="A10" s="50" t="s">
        <v>49</v>
      </c>
      <c r="B10" s="108" t="s">
        <v>13</v>
      </c>
      <c r="C10" s="42">
        <v>84463</v>
      </c>
      <c r="D10" s="42">
        <v>72222.100000000006</v>
      </c>
      <c r="E10" s="42">
        <v>75064</v>
      </c>
      <c r="F10" s="42">
        <v>3732.6</v>
      </c>
      <c r="G10" s="42">
        <v>142.80000000000001</v>
      </c>
      <c r="H10" s="42">
        <v>634.20000000000005</v>
      </c>
      <c r="I10" s="42">
        <v>583.9</v>
      </c>
      <c r="J10" s="42">
        <v>198.9</v>
      </c>
      <c r="K10" s="42">
        <v>34848.9</v>
      </c>
      <c r="L10" s="42">
        <v>17581.7</v>
      </c>
      <c r="M10" s="42">
        <v>49713</v>
      </c>
      <c r="N10" s="89">
        <v>11561.5</v>
      </c>
      <c r="O10" s="89">
        <v>42034.1</v>
      </c>
      <c r="P10" s="89" t="s">
        <v>93</v>
      </c>
    </row>
    <row r="11" spans="1:17" ht="15" customHeight="1" x14ac:dyDescent="0.25">
      <c r="A11" s="359" t="s">
        <v>42</v>
      </c>
      <c r="B11" s="359"/>
      <c r="C11" s="359"/>
      <c r="D11" s="359"/>
      <c r="E11" s="359"/>
      <c r="F11" s="359"/>
      <c r="G11" s="359"/>
      <c r="H11" s="359"/>
      <c r="I11" s="359"/>
      <c r="J11" s="359"/>
      <c r="K11" s="359"/>
      <c r="L11" s="359"/>
      <c r="M11" s="359"/>
      <c r="N11" s="359"/>
      <c r="O11" s="359"/>
      <c r="P11" s="359"/>
    </row>
    <row r="12" spans="1:17" ht="15" customHeight="1" x14ac:dyDescent="0.25">
      <c r="A12" s="50" t="s">
        <v>50</v>
      </c>
      <c r="B12" s="108" t="s">
        <v>15</v>
      </c>
      <c r="C12" s="73">
        <v>182.3</v>
      </c>
      <c r="D12" s="73">
        <v>129.4</v>
      </c>
      <c r="E12" s="73">
        <v>133.80000000000001</v>
      </c>
      <c r="F12" s="73">
        <v>122.8</v>
      </c>
      <c r="G12" s="73">
        <v>133.1</v>
      </c>
      <c r="H12" s="73">
        <v>150.6</v>
      </c>
      <c r="I12" s="71">
        <v>144.30000000000001</v>
      </c>
      <c r="J12" s="71">
        <v>144.69999999999999</v>
      </c>
      <c r="K12" s="109">
        <v>143.69999999999999</v>
      </c>
      <c r="L12" s="109">
        <v>93</v>
      </c>
      <c r="M12" s="71">
        <v>89.4</v>
      </c>
      <c r="N12" s="58">
        <v>60.6</v>
      </c>
      <c r="O12" s="58">
        <v>51.2</v>
      </c>
      <c r="P12" s="89">
        <v>31.3</v>
      </c>
    </row>
    <row r="13" spans="1:17" ht="15" customHeight="1" x14ac:dyDescent="0.25">
      <c r="A13" s="358" t="s">
        <v>43</v>
      </c>
      <c r="B13" s="358"/>
      <c r="C13" s="358"/>
      <c r="D13" s="358"/>
      <c r="E13" s="358"/>
      <c r="F13" s="358"/>
      <c r="G13" s="358"/>
      <c r="H13" s="358"/>
      <c r="I13" s="358"/>
      <c r="J13" s="358"/>
      <c r="K13" s="358"/>
      <c r="L13" s="358"/>
      <c r="M13" s="358"/>
      <c r="N13" s="358"/>
      <c r="O13" s="358"/>
      <c r="P13" s="358"/>
    </row>
    <row r="14" spans="1:17" ht="15" customHeight="1" x14ac:dyDescent="0.25">
      <c r="A14" s="50" t="s">
        <v>51</v>
      </c>
      <c r="B14" s="108" t="s">
        <v>15</v>
      </c>
      <c r="C14" s="69"/>
      <c r="D14" s="110"/>
      <c r="E14" s="110"/>
      <c r="F14" s="110"/>
      <c r="G14" s="110"/>
      <c r="H14" s="110">
        <v>48.8</v>
      </c>
      <c r="I14" s="71">
        <v>49.3</v>
      </c>
      <c r="J14" s="71">
        <v>55.4</v>
      </c>
      <c r="K14" s="71">
        <v>45</v>
      </c>
      <c r="L14" s="71">
        <v>29.6</v>
      </c>
      <c r="M14" s="71">
        <v>30</v>
      </c>
      <c r="N14" s="58">
        <v>18.2</v>
      </c>
      <c r="O14" s="58">
        <v>12.1</v>
      </c>
      <c r="P14" s="89">
        <v>11.5</v>
      </c>
    </row>
    <row r="15" spans="1:17" ht="15" customHeight="1" x14ac:dyDescent="0.25">
      <c r="A15" s="50" t="s">
        <v>52</v>
      </c>
      <c r="B15" s="108" t="s">
        <v>14</v>
      </c>
      <c r="C15" s="69"/>
      <c r="D15" s="110"/>
      <c r="E15" s="110"/>
      <c r="F15" s="110"/>
      <c r="G15" s="110"/>
      <c r="H15" s="110">
        <v>33.6</v>
      </c>
      <c r="I15" s="71">
        <v>35</v>
      </c>
      <c r="J15" s="69">
        <v>16.899999999999999</v>
      </c>
      <c r="K15" s="69">
        <v>29.6</v>
      </c>
      <c r="L15" s="69">
        <v>24.4</v>
      </c>
      <c r="M15" s="69">
        <v>39.299999999999997</v>
      </c>
      <c r="N15" s="56">
        <v>17.3</v>
      </c>
      <c r="O15" s="56">
        <v>11.6</v>
      </c>
      <c r="P15" s="89">
        <v>11.2</v>
      </c>
    </row>
    <row r="16" spans="1:17" ht="15" customHeight="1" x14ac:dyDescent="0.25">
      <c r="A16" s="50" t="s">
        <v>53</v>
      </c>
      <c r="B16" s="108" t="s">
        <v>14</v>
      </c>
      <c r="C16" s="69"/>
      <c r="D16" s="110"/>
      <c r="E16" s="110"/>
      <c r="F16" s="110"/>
      <c r="G16" s="110"/>
      <c r="H16" s="110">
        <v>44</v>
      </c>
      <c r="I16" s="71">
        <v>44.2</v>
      </c>
      <c r="J16" s="71">
        <v>30.5</v>
      </c>
      <c r="K16" s="69">
        <v>26.3</v>
      </c>
      <c r="L16" s="69">
        <v>21</v>
      </c>
      <c r="M16" s="71">
        <v>46.9</v>
      </c>
      <c r="N16" s="58">
        <v>24.1</v>
      </c>
      <c r="O16" s="58">
        <v>17.899999999999999</v>
      </c>
      <c r="P16" s="89">
        <v>16.7</v>
      </c>
    </row>
    <row r="17" spans="1:16" ht="15" customHeight="1" x14ac:dyDescent="0.25">
      <c r="A17" s="50" t="s">
        <v>54</v>
      </c>
      <c r="B17" s="108" t="s">
        <v>13</v>
      </c>
      <c r="C17" s="69"/>
      <c r="D17" s="110"/>
      <c r="E17" s="110"/>
      <c r="F17" s="110"/>
      <c r="G17" s="110"/>
      <c r="H17" s="110">
        <v>2021</v>
      </c>
      <c r="I17" s="42">
        <v>2093.1999999999998</v>
      </c>
      <c r="J17" s="42">
        <v>1744.9</v>
      </c>
      <c r="K17" s="42">
        <v>1797.3</v>
      </c>
      <c r="L17" s="42">
        <v>1212.4000000000001</v>
      </c>
      <c r="M17" s="42">
        <v>1857.5</v>
      </c>
      <c r="N17" s="89">
        <v>1542.8</v>
      </c>
      <c r="O17" s="89">
        <v>1099.4000000000001</v>
      </c>
      <c r="P17" s="89">
        <v>873.1</v>
      </c>
    </row>
    <row r="18" spans="1:16" ht="15" customHeight="1" x14ac:dyDescent="0.25">
      <c r="A18" s="50" t="s">
        <v>55</v>
      </c>
      <c r="B18" s="108" t="s">
        <v>13</v>
      </c>
      <c r="C18" s="69"/>
      <c r="D18" s="110"/>
      <c r="E18" s="110"/>
      <c r="F18" s="110"/>
      <c r="G18" s="110"/>
      <c r="H18" s="110">
        <v>864.3</v>
      </c>
      <c r="I18" s="42">
        <v>283.7</v>
      </c>
      <c r="J18" s="42">
        <v>65.400000000000006</v>
      </c>
      <c r="K18" s="44">
        <v>71.599999999999994</v>
      </c>
      <c r="L18" s="44">
        <v>23.4</v>
      </c>
      <c r="M18" s="42">
        <v>74</v>
      </c>
      <c r="N18" s="89">
        <v>186.2</v>
      </c>
      <c r="O18" s="89">
        <v>84</v>
      </c>
      <c r="P18" s="89">
        <v>49.7</v>
      </c>
    </row>
    <row r="19" spans="1:16" ht="15" customHeight="1" x14ac:dyDescent="0.25">
      <c r="A19" s="50" t="s">
        <v>23</v>
      </c>
      <c r="B19" s="108" t="s">
        <v>78</v>
      </c>
      <c r="C19" s="69"/>
      <c r="D19" s="110"/>
      <c r="E19" s="110"/>
      <c r="F19" s="110"/>
      <c r="G19" s="110"/>
      <c r="H19" s="110">
        <v>7495.5</v>
      </c>
      <c r="I19" s="42">
        <v>7130.9</v>
      </c>
      <c r="J19" s="42">
        <v>5877.6</v>
      </c>
      <c r="K19" s="42">
        <v>5052.1000000000004</v>
      </c>
      <c r="L19" s="42">
        <v>243</v>
      </c>
      <c r="M19" s="42">
        <v>3.9</v>
      </c>
      <c r="N19" s="89" t="s">
        <v>93</v>
      </c>
      <c r="O19" s="89" t="s">
        <v>93</v>
      </c>
      <c r="P19" s="89" t="s">
        <v>93</v>
      </c>
    </row>
    <row r="20" spans="1:16" ht="15" customHeight="1" x14ac:dyDescent="0.25">
      <c r="A20" s="50" t="s">
        <v>56</v>
      </c>
      <c r="B20" s="111" t="s">
        <v>84</v>
      </c>
      <c r="C20" s="69"/>
      <c r="D20" s="110"/>
      <c r="E20" s="110"/>
      <c r="F20" s="110"/>
      <c r="G20" s="110"/>
      <c r="H20" s="110">
        <v>3.2</v>
      </c>
      <c r="I20" s="42">
        <v>10.3</v>
      </c>
      <c r="J20" s="71" t="s">
        <v>93</v>
      </c>
      <c r="K20" s="42">
        <v>18</v>
      </c>
      <c r="L20" s="42">
        <v>0.9</v>
      </c>
      <c r="M20" s="42">
        <v>0.4</v>
      </c>
      <c r="N20" s="89">
        <v>1.4</v>
      </c>
      <c r="O20" s="89">
        <v>8</v>
      </c>
      <c r="P20" s="89" t="s">
        <v>93</v>
      </c>
    </row>
    <row r="21" spans="1:16" ht="15" customHeight="1" x14ac:dyDescent="0.25">
      <c r="A21" s="358" t="s">
        <v>44</v>
      </c>
      <c r="B21" s="358"/>
      <c r="C21" s="358"/>
      <c r="D21" s="358"/>
      <c r="E21" s="358"/>
      <c r="F21" s="358"/>
      <c r="G21" s="358"/>
      <c r="H21" s="358"/>
      <c r="I21" s="358"/>
      <c r="J21" s="358"/>
      <c r="K21" s="358"/>
      <c r="L21" s="358"/>
      <c r="M21" s="358"/>
      <c r="N21" s="358"/>
      <c r="O21" s="358"/>
      <c r="P21" s="358"/>
    </row>
    <row r="22" spans="1:16" ht="15" customHeight="1" x14ac:dyDescent="0.25">
      <c r="A22" s="50" t="s">
        <v>57</v>
      </c>
      <c r="B22" s="108" t="s">
        <v>9</v>
      </c>
      <c r="C22" s="69"/>
      <c r="D22" s="110"/>
      <c r="E22" s="110"/>
      <c r="F22" s="110"/>
      <c r="G22" s="110"/>
      <c r="H22" s="110">
        <v>120</v>
      </c>
      <c r="I22" s="71">
        <v>225.8</v>
      </c>
      <c r="J22" s="71" t="s">
        <v>93</v>
      </c>
      <c r="K22" s="71" t="s">
        <v>93</v>
      </c>
      <c r="L22" s="71" t="s">
        <v>93</v>
      </c>
      <c r="M22" s="69" t="s">
        <v>93</v>
      </c>
      <c r="N22" s="56" t="s">
        <v>93</v>
      </c>
      <c r="O22" s="56" t="s">
        <v>93</v>
      </c>
      <c r="P22" s="56">
        <v>288</v>
      </c>
    </row>
    <row r="23" spans="1:16" ht="15" customHeight="1" x14ac:dyDescent="0.25">
      <c r="A23" s="358" t="s">
        <v>45</v>
      </c>
      <c r="B23" s="358"/>
      <c r="C23" s="358"/>
      <c r="D23" s="358"/>
      <c r="E23" s="358"/>
      <c r="F23" s="358"/>
      <c r="G23" s="358"/>
      <c r="H23" s="358"/>
      <c r="I23" s="358"/>
      <c r="J23" s="358"/>
      <c r="K23" s="358"/>
      <c r="L23" s="358"/>
      <c r="M23" s="358"/>
      <c r="N23" s="358"/>
      <c r="O23" s="358"/>
      <c r="P23" s="358"/>
    </row>
    <row r="24" spans="1:16" ht="15" customHeight="1" x14ac:dyDescent="0.25">
      <c r="A24" s="112" t="s">
        <v>22</v>
      </c>
      <c r="B24" s="113" t="s">
        <v>3</v>
      </c>
      <c r="C24" s="69"/>
      <c r="D24" s="110"/>
      <c r="E24" s="110"/>
      <c r="F24" s="110"/>
      <c r="G24" s="110"/>
      <c r="H24" s="110">
        <v>122.6</v>
      </c>
      <c r="I24" s="42">
        <v>145.4</v>
      </c>
      <c r="J24" s="71" t="s">
        <v>93</v>
      </c>
      <c r="K24" s="71" t="s">
        <v>93</v>
      </c>
      <c r="L24" s="71" t="s">
        <v>93</v>
      </c>
      <c r="M24" s="42" t="s">
        <v>93</v>
      </c>
      <c r="N24" s="89" t="s">
        <v>93</v>
      </c>
      <c r="O24" s="89" t="s">
        <v>93</v>
      </c>
      <c r="P24" s="89" t="s">
        <v>93</v>
      </c>
    </row>
    <row r="25" spans="1:16" ht="5.15" customHeight="1" x14ac:dyDescent="0.25">
      <c r="A25" s="290"/>
      <c r="B25" s="290"/>
      <c r="C25" s="290"/>
      <c r="D25" s="290"/>
      <c r="E25" s="290"/>
      <c r="F25" s="290"/>
      <c r="G25" s="290"/>
      <c r="H25" s="290"/>
      <c r="I25" s="290"/>
      <c r="J25" s="290"/>
      <c r="K25" s="290"/>
      <c r="L25" s="290"/>
      <c r="M25" s="290"/>
      <c r="N25" s="290"/>
      <c r="O25" s="290"/>
      <c r="P25" s="290"/>
    </row>
    <row r="26" spans="1:16" ht="5.15" customHeight="1" x14ac:dyDescent="0.25">
      <c r="C26" s="106"/>
      <c r="D26" s="105"/>
      <c r="E26" s="105"/>
      <c r="F26" s="105"/>
      <c r="G26" s="105"/>
      <c r="H26" s="105"/>
      <c r="I26" s="106"/>
      <c r="J26" s="106"/>
      <c r="K26" s="106"/>
      <c r="L26" s="106"/>
      <c r="M26" s="106"/>
      <c r="N26" s="106"/>
      <c r="O26" s="106"/>
      <c r="P26" s="106"/>
    </row>
    <row r="27" spans="1:16" ht="15" customHeight="1" x14ac:dyDescent="0.25">
      <c r="A27" s="112" t="s">
        <v>224</v>
      </c>
      <c r="C27" s="106"/>
      <c r="D27" s="105"/>
      <c r="E27" s="105"/>
      <c r="F27" s="105"/>
      <c r="G27" s="105"/>
      <c r="H27" s="105"/>
      <c r="I27" s="106"/>
      <c r="J27" s="106"/>
      <c r="K27" s="106"/>
      <c r="L27" s="106"/>
      <c r="M27" s="106"/>
      <c r="N27" s="106"/>
      <c r="O27" s="106"/>
      <c r="P27" s="106"/>
    </row>
    <row r="28" spans="1:16" ht="15" customHeight="1" x14ac:dyDescent="0.25">
      <c r="C28" s="106"/>
      <c r="D28" s="105"/>
      <c r="E28" s="105"/>
      <c r="F28" s="105"/>
      <c r="G28" s="105"/>
      <c r="H28" s="105"/>
      <c r="I28" s="106"/>
      <c r="J28" s="106"/>
      <c r="K28" s="106"/>
      <c r="L28" s="106"/>
      <c r="M28" s="106"/>
      <c r="N28" s="106"/>
      <c r="O28" s="106"/>
      <c r="P28" s="106"/>
    </row>
    <row r="29" spans="1:16" ht="15" customHeight="1" x14ac:dyDescent="0.25">
      <c r="C29" s="106"/>
      <c r="D29" s="105"/>
      <c r="E29" s="105"/>
      <c r="F29" s="105"/>
      <c r="G29" s="105"/>
      <c r="H29" s="105"/>
      <c r="I29" s="106"/>
      <c r="J29" s="106"/>
      <c r="K29" s="106"/>
      <c r="L29" s="106"/>
      <c r="M29" s="106"/>
      <c r="N29" s="106"/>
      <c r="O29" s="106"/>
      <c r="P29" s="106"/>
    </row>
    <row r="30" spans="1:16" ht="15" customHeight="1" x14ac:dyDescent="0.25">
      <c r="C30" s="106"/>
      <c r="D30" s="105"/>
      <c r="E30" s="105"/>
      <c r="F30" s="105"/>
      <c r="G30" s="105"/>
      <c r="H30" s="105"/>
      <c r="I30" s="106"/>
      <c r="J30" s="106"/>
      <c r="K30" s="106"/>
      <c r="L30" s="106"/>
      <c r="M30" s="106"/>
      <c r="N30" s="106"/>
      <c r="O30" s="106"/>
      <c r="P30" s="106"/>
    </row>
    <row r="31" spans="1:16" ht="15" customHeight="1" x14ac:dyDescent="0.25">
      <c r="C31" s="106"/>
      <c r="D31" s="105"/>
      <c r="E31" s="105"/>
      <c r="F31" s="105"/>
      <c r="G31" s="105"/>
      <c r="H31" s="105"/>
      <c r="I31" s="106"/>
      <c r="J31" s="106"/>
      <c r="K31" s="106"/>
      <c r="L31" s="106"/>
      <c r="M31" s="106"/>
      <c r="N31" s="106"/>
      <c r="O31" s="106"/>
      <c r="P31" s="106"/>
    </row>
    <row r="32" spans="1:16" ht="15" customHeight="1" x14ac:dyDescent="0.25">
      <c r="C32" s="106"/>
      <c r="D32" s="105"/>
      <c r="E32" s="105"/>
      <c r="F32" s="105"/>
      <c r="G32" s="105"/>
      <c r="H32" s="105"/>
      <c r="I32" s="106"/>
      <c r="J32" s="106"/>
      <c r="K32" s="106"/>
      <c r="L32" s="106"/>
      <c r="M32" s="106"/>
      <c r="N32" s="106"/>
      <c r="O32" s="106"/>
      <c r="P32" s="106"/>
    </row>
    <row r="33" spans="3:16" ht="15" customHeight="1" x14ac:dyDescent="0.25">
      <c r="C33" s="106"/>
      <c r="D33" s="105"/>
      <c r="E33" s="105"/>
      <c r="F33" s="105"/>
      <c r="G33" s="105"/>
      <c r="H33" s="105"/>
      <c r="I33" s="106"/>
      <c r="J33" s="106"/>
      <c r="K33" s="106"/>
      <c r="L33" s="106"/>
      <c r="M33" s="106"/>
      <c r="N33" s="106"/>
      <c r="O33" s="106"/>
      <c r="P33" s="106"/>
    </row>
    <row r="34" spans="3:16" ht="15" customHeight="1" x14ac:dyDescent="0.25">
      <c r="C34" s="106"/>
      <c r="D34" s="105"/>
      <c r="E34" s="105"/>
      <c r="F34" s="105"/>
      <c r="G34" s="105"/>
      <c r="H34" s="105"/>
      <c r="I34" s="106"/>
      <c r="J34" s="106"/>
      <c r="K34" s="106"/>
      <c r="L34" s="106"/>
      <c r="M34" s="106"/>
      <c r="N34" s="106"/>
      <c r="O34" s="106"/>
      <c r="P34" s="106"/>
    </row>
    <row r="35" spans="3:16" ht="15" customHeight="1" x14ac:dyDescent="0.25">
      <c r="C35" s="106"/>
      <c r="D35" s="105"/>
      <c r="E35" s="105"/>
      <c r="F35" s="105"/>
      <c r="G35" s="105"/>
      <c r="H35" s="105"/>
      <c r="I35" s="106"/>
      <c r="J35" s="106"/>
      <c r="K35" s="106"/>
      <c r="L35" s="106"/>
      <c r="M35" s="106"/>
      <c r="N35" s="106"/>
      <c r="O35" s="106"/>
      <c r="P35" s="106"/>
    </row>
    <row r="36" spans="3:16" ht="15" customHeight="1" x14ac:dyDescent="0.25">
      <c r="C36" s="106"/>
      <c r="D36" s="105"/>
      <c r="E36" s="105"/>
      <c r="F36" s="105"/>
      <c r="G36" s="105"/>
      <c r="H36" s="105"/>
      <c r="I36" s="106"/>
      <c r="J36" s="106"/>
      <c r="K36" s="106"/>
      <c r="L36" s="106"/>
      <c r="M36" s="106"/>
      <c r="N36" s="106"/>
      <c r="O36" s="106"/>
      <c r="P36" s="106"/>
    </row>
    <row r="37" spans="3:16" ht="15" customHeight="1" x14ac:dyDescent="0.25">
      <c r="C37" s="99"/>
      <c r="D37" s="83"/>
      <c r="E37" s="83"/>
      <c r="F37" s="83"/>
      <c r="G37" s="83"/>
      <c r="H37" s="83"/>
      <c r="I37" s="99"/>
      <c r="J37" s="99"/>
      <c r="K37" s="99"/>
      <c r="L37" s="99"/>
      <c r="M37" s="99"/>
    </row>
    <row r="38" spans="3:16" ht="15" customHeight="1" x14ac:dyDescent="0.25">
      <c r="C38" s="99"/>
      <c r="D38" s="83"/>
      <c r="E38" s="83"/>
      <c r="F38" s="83"/>
      <c r="G38" s="83"/>
      <c r="H38" s="83"/>
      <c r="I38" s="99"/>
      <c r="J38" s="99"/>
      <c r="K38" s="99"/>
      <c r="L38" s="99"/>
      <c r="M38" s="99"/>
    </row>
    <row r="39" spans="3:16" ht="15" customHeight="1" x14ac:dyDescent="0.25">
      <c r="C39" s="99"/>
      <c r="D39" s="83"/>
      <c r="E39" s="83"/>
      <c r="F39" s="83"/>
      <c r="G39" s="83"/>
      <c r="H39" s="83"/>
      <c r="I39" s="99"/>
      <c r="J39" s="99"/>
      <c r="K39" s="99"/>
      <c r="L39" s="99"/>
      <c r="M39" s="99"/>
    </row>
    <row r="40" spans="3:16" ht="15" customHeight="1" x14ac:dyDescent="0.25">
      <c r="C40" s="99"/>
      <c r="D40" s="83"/>
      <c r="E40" s="83"/>
      <c r="F40" s="83"/>
      <c r="G40" s="83"/>
      <c r="H40" s="83"/>
      <c r="I40" s="99"/>
      <c r="J40" s="99"/>
      <c r="K40" s="99"/>
      <c r="L40" s="99"/>
      <c r="M40" s="99"/>
    </row>
    <row r="41" spans="3:16" ht="15" customHeight="1" x14ac:dyDescent="0.25">
      <c r="C41" s="99"/>
      <c r="D41" s="83"/>
      <c r="E41" s="83"/>
      <c r="F41" s="83"/>
      <c r="G41" s="83"/>
      <c r="H41" s="83"/>
      <c r="I41" s="99"/>
      <c r="J41" s="99"/>
      <c r="K41" s="99"/>
      <c r="L41" s="99"/>
      <c r="M41" s="99"/>
    </row>
    <row r="42" spans="3:16" ht="15" customHeight="1" x14ac:dyDescent="0.25">
      <c r="C42" s="99"/>
      <c r="D42" s="83"/>
      <c r="E42" s="83"/>
      <c r="F42" s="83"/>
      <c r="G42" s="83"/>
      <c r="H42" s="83"/>
      <c r="I42" s="99"/>
      <c r="J42" s="99"/>
      <c r="K42" s="99"/>
      <c r="L42" s="99"/>
      <c r="M42" s="99"/>
    </row>
    <row r="43" spans="3:16" ht="15" customHeight="1" x14ac:dyDescent="0.25">
      <c r="C43" s="99"/>
      <c r="D43" s="83"/>
      <c r="E43" s="83"/>
      <c r="F43" s="83"/>
      <c r="G43" s="83"/>
      <c r="H43" s="83"/>
      <c r="I43" s="99"/>
      <c r="J43" s="99"/>
      <c r="K43" s="99"/>
      <c r="L43" s="99"/>
      <c r="M43" s="99"/>
    </row>
    <row r="44" spans="3:16" ht="15" customHeight="1" x14ac:dyDescent="0.25">
      <c r="C44" s="99"/>
      <c r="D44" s="83"/>
      <c r="E44" s="83"/>
      <c r="F44" s="83"/>
      <c r="G44" s="83"/>
      <c r="H44" s="83"/>
      <c r="I44" s="99"/>
      <c r="J44" s="99"/>
      <c r="K44" s="99"/>
      <c r="L44" s="99"/>
      <c r="M44" s="99"/>
    </row>
    <row r="45" spans="3:16" ht="15" customHeight="1" x14ac:dyDescent="0.25">
      <c r="C45" s="99"/>
      <c r="D45" s="83"/>
      <c r="E45" s="83"/>
      <c r="F45" s="83"/>
      <c r="G45" s="83"/>
      <c r="H45" s="83"/>
      <c r="I45" s="99"/>
      <c r="J45" s="99"/>
      <c r="K45" s="99"/>
      <c r="L45" s="99"/>
      <c r="M45" s="99"/>
    </row>
    <row r="46" spans="3:16" ht="15" customHeight="1" x14ac:dyDescent="0.25">
      <c r="C46" s="99"/>
      <c r="D46" s="83"/>
      <c r="E46" s="83"/>
      <c r="F46" s="83"/>
      <c r="G46" s="83"/>
      <c r="H46" s="83"/>
      <c r="I46" s="99"/>
      <c r="J46" s="99"/>
      <c r="K46" s="99"/>
      <c r="L46" s="99"/>
      <c r="M46" s="99"/>
    </row>
    <row r="47" spans="3:16" ht="15" customHeight="1" x14ac:dyDescent="0.25">
      <c r="C47" s="99"/>
      <c r="D47" s="83"/>
      <c r="E47" s="83"/>
      <c r="F47" s="83"/>
      <c r="G47" s="83"/>
      <c r="H47" s="83"/>
      <c r="I47" s="99"/>
      <c r="J47" s="99"/>
      <c r="K47" s="99"/>
      <c r="L47" s="99"/>
      <c r="M47" s="99"/>
    </row>
    <row r="48" spans="3:16" ht="15" customHeight="1" x14ac:dyDescent="0.25">
      <c r="C48" s="99"/>
      <c r="D48" s="83"/>
      <c r="E48" s="83"/>
      <c r="F48" s="83"/>
      <c r="G48" s="83"/>
      <c r="H48" s="83"/>
      <c r="I48" s="99"/>
      <c r="J48" s="99"/>
      <c r="K48" s="99"/>
      <c r="L48" s="99"/>
      <c r="M48" s="99"/>
    </row>
    <row r="49" spans="3:13" ht="15" customHeight="1" x14ac:dyDescent="0.25">
      <c r="C49" s="99"/>
      <c r="D49" s="83"/>
      <c r="E49" s="83"/>
      <c r="F49" s="83"/>
      <c r="G49" s="83"/>
      <c r="H49" s="83"/>
      <c r="I49" s="99"/>
      <c r="J49" s="99"/>
      <c r="K49" s="99"/>
      <c r="L49" s="99"/>
      <c r="M49" s="99"/>
    </row>
    <row r="50" spans="3:13" ht="15" customHeight="1" x14ac:dyDescent="0.25">
      <c r="C50" s="99"/>
      <c r="D50" s="83"/>
      <c r="E50" s="83"/>
      <c r="F50" s="83"/>
      <c r="G50" s="83"/>
      <c r="H50" s="83"/>
      <c r="I50" s="99"/>
      <c r="J50" s="99"/>
      <c r="K50" s="99"/>
      <c r="L50" s="99"/>
      <c r="M50" s="99"/>
    </row>
    <row r="51" spans="3:13" ht="15" customHeight="1" x14ac:dyDescent="0.25">
      <c r="C51" s="99"/>
      <c r="D51" s="83"/>
      <c r="E51" s="83"/>
      <c r="F51" s="83"/>
      <c r="G51" s="83"/>
      <c r="H51" s="83"/>
      <c r="I51" s="99"/>
      <c r="J51" s="99"/>
      <c r="K51" s="99"/>
      <c r="L51" s="99"/>
      <c r="M51" s="99"/>
    </row>
    <row r="52" spans="3:13" ht="15" customHeight="1" x14ac:dyDescent="0.25">
      <c r="C52" s="99"/>
      <c r="D52" s="83"/>
      <c r="E52" s="83"/>
      <c r="F52" s="83"/>
      <c r="G52" s="83"/>
      <c r="H52" s="83"/>
      <c r="I52" s="99"/>
      <c r="J52" s="99"/>
      <c r="K52" s="99"/>
      <c r="L52" s="99"/>
      <c r="M52" s="99"/>
    </row>
    <row r="53" spans="3:13" ht="15" customHeight="1" x14ac:dyDescent="0.25">
      <c r="C53" s="99"/>
      <c r="D53" s="83"/>
      <c r="E53" s="83"/>
      <c r="F53" s="83"/>
      <c r="G53" s="83"/>
      <c r="H53" s="83"/>
      <c r="I53" s="99"/>
      <c r="J53" s="99"/>
      <c r="K53" s="99"/>
      <c r="L53" s="99"/>
      <c r="M53" s="99"/>
    </row>
    <row r="54" spans="3:13" ht="15" customHeight="1" x14ac:dyDescent="0.25">
      <c r="C54" s="99"/>
      <c r="D54" s="83"/>
      <c r="E54" s="83"/>
      <c r="F54" s="83"/>
      <c r="G54" s="83"/>
      <c r="H54" s="83"/>
      <c r="I54" s="99"/>
      <c r="J54" s="99"/>
      <c r="K54" s="99"/>
      <c r="L54" s="99"/>
      <c r="M54" s="99"/>
    </row>
    <row r="55" spans="3:13" ht="15" customHeight="1" x14ac:dyDescent="0.25">
      <c r="C55" s="99"/>
      <c r="D55" s="83"/>
      <c r="E55" s="83"/>
      <c r="F55" s="83"/>
      <c r="G55" s="83"/>
      <c r="H55" s="83"/>
      <c r="I55" s="99"/>
      <c r="J55" s="99"/>
      <c r="K55" s="99"/>
      <c r="L55" s="99"/>
      <c r="M55" s="99"/>
    </row>
    <row r="56" spans="3:13" ht="15" customHeight="1" x14ac:dyDescent="0.25">
      <c r="C56" s="99"/>
      <c r="D56" s="83"/>
      <c r="E56" s="83"/>
      <c r="F56" s="83"/>
      <c r="G56" s="83"/>
      <c r="H56" s="83"/>
      <c r="I56" s="99"/>
      <c r="J56" s="99"/>
      <c r="K56" s="99"/>
      <c r="L56" s="99"/>
      <c r="M56" s="99"/>
    </row>
    <row r="57" spans="3:13" ht="15" customHeight="1" x14ac:dyDescent="0.25">
      <c r="C57" s="99"/>
      <c r="D57" s="83"/>
      <c r="E57" s="83"/>
      <c r="F57" s="83"/>
      <c r="G57" s="83"/>
      <c r="H57" s="83"/>
      <c r="I57" s="99"/>
      <c r="J57" s="99"/>
      <c r="K57" s="99"/>
      <c r="L57" s="99"/>
      <c r="M57" s="99"/>
    </row>
    <row r="58" spans="3:13" ht="15" customHeight="1" x14ac:dyDescent="0.25">
      <c r="C58" s="99"/>
      <c r="D58" s="83"/>
      <c r="E58" s="83"/>
      <c r="F58" s="83"/>
      <c r="G58" s="83"/>
      <c r="H58" s="83"/>
      <c r="I58" s="99"/>
      <c r="J58" s="99"/>
      <c r="K58" s="99"/>
      <c r="L58" s="99"/>
      <c r="M58" s="99"/>
    </row>
    <row r="59" spans="3:13" ht="15" customHeight="1" x14ac:dyDescent="0.25">
      <c r="C59" s="99"/>
      <c r="D59" s="83"/>
      <c r="E59" s="83"/>
      <c r="F59" s="83"/>
      <c r="G59" s="83"/>
      <c r="H59" s="83"/>
      <c r="I59" s="99"/>
      <c r="J59" s="99"/>
      <c r="K59" s="99"/>
      <c r="L59" s="99"/>
      <c r="M59" s="99"/>
    </row>
    <row r="60" spans="3:13" ht="15" customHeight="1" x14ac:dyDescent="0.25">
      <c r="C60" s="99"/>
      <c r="D60" s="83"/>
      <c r="E60" s="83"/>
      <c r="F60" s="83"/>
      <c r="G60" s="83"/>
      <c r="H60" s="83"/>
      <c r="I60" s="99"/>
      <c r="J60" s="99"/>
      <c r="K60" s="99"/>
      <c r="L60" s="99"/>
      <c r="M60" s="99"/>
    </row>
    <row r="61" spans="3:13" ht="15" customHeight="1" x14ac:dyDescent="0.25">
      <c r="C61" s="99"/>
      <c r="D61" s="83"/>
      <c r="E61" s="83"/>
      <c r="F61" s="83"/>
      <c r="G61" s="83"/>
      <c r="H61" s="83"/>
      <c r="I61" s="99"/>
      <c r="J61" s="99"/>
      <c r="K61" s="99"/>
      <c r="L61" s="99"/>
      <c r="M61" s="99"/>
    </row>
    <row r="62" spans="3:13" ht="15" customHeight="1" x14ac:dyDescent="0.25">
      <c r="C62" s="99"/>
      <c r="D62" s="83"/>
      <c r="E62" s="83"/>
      <c r="F62" s="83"/>
      <c r="G62" s="83"/>
      <c r="H62" s="83"/>
      <c r="I62" s="99"/>
      <c r="J62" s="99"/>
      <c r="K62" s="99"/>
      <c r="L62" s="99"/>
      <c r="M62" s="99"/>
    </row>
    <row r="63" spans="3:13" ht="15" customHeight="1" x14ac:dyDescent="0.25">
      <c r="C63" s="99"/>
      <c r="D63" s="83"/>
      <c r="E63" s="83"/>
      <c r="F63" s="83"/>
      <c r="G63" s="83"/>
      <c r="H63" s="83"/>
      <c r="I63" s="99"/>
      <c r="J63" s="99"/>
      <c r="K63" s="99"/>
      <c r="L63" s="99"/>
      <c r="M63" s="99"/>
    </row>
    <row r="64" spans="3:13" ht="15" customHeight="1" x14ac:dyDescent="0.25">
      <c r="C64" s="99"/>
      <c r="D64" s="83"/>
      <c r="E64" s="83"/>
      <c r="F64" s="83"/>
      <c r="G64" s="83"/>
      <c r="H64" s="83"/>
      <c r="I64" s="99"/>
      <c r="J64" s="99"/>
      <c r="K64" s="99"/>
      <c r="L64" s="99"/>
      <c r="M64" s="99"/>
    </row>
    <row r="65" spans="3:13" ht="15" customHeight="1" x14ac:dyDescent="0.25">
      <c r="C65" s="99"/>
      <c r="D65" s="83"/>
      <c r="E65" s="83"/>
      <c r="F65" s="83"/>
      <c r="G65" s="83"/>
      <c r="H65" s="83"/>
      <c r="I65" s="99"/>
      <c r="J65" s="99"/>
      <c r="K65" s="99"/>
      <c r="L65" s="99"/>
      <c r="M65" s="99"/>
    </row>
    <row r="66" spans="3:13" ht="15" customHeight="1" x14ac:dyDescent="0.25">
      <c r="C66" s="99"/>
      <c r="D66" s="83"/>
      <c r="E66" s="83"/>
      <c r="F66" s="83"/>
      <c r="G66" s="83"/>
      <c r="H66" s="83"/>
      <c r="I66" s="99"/>
      <c r="J66" s="99"/>
      <c r="K66" s="99"/>
      <c r="L66" s="99"/>
      <c r="M66" s="99"/>
    </row>
    <row r="67" spans="3:13" ht="15" customHeight="1" x14ac:dyDescent="0.25">
      <c r="C67" s="99"/>
      <c r="D67" s="83"/>
      <c r="E67" s="83"/>
      <c r="F67" s="83"/>
      <c r="G67" s="83"/>
      <c r="H67" s="83"/>
      <c r="I67" s="99"/>
      <c r="J67" s="99"/>
      <c r="K67" s="99"/>
      <c r="L67" s="99"/>
      <c r="M67" s="99"/>
    </row>
    <row r="68" spans="3:13" ht="15" customHeight="1" x14ac:dyDescent="0.25">
      <c r="C68" s="99"/>
      <c r="D68" s="83"/>
      <c r="E68" s="83"/>
      <c r="F68" s="83"/>
      <c r="G68" s="83"/>
      <c r="H68" s="83"/>
      <c r="I68" s="99"/>
      <c r="J68" s="99"/>
      <c r="K68" s="99"/>
      <c r="L68" s="99"/>
      <c r="M68" s="99"/>
    </row>
    <row r="69" spans="3:13" ht="15" customHeight="1" x14ac:dyDescent="0.25">
      <c r="C69" s="99"/>
      <c r="D69" s="83"/>
      <c r="E69" s="83"/>
      <c r="F69" s="83"/>
      <c r="G69" s="83"/>
      <c r="H69" s="83"/>
      <c r="I69" s="99"/>
      <c r="J69" s="99"/>
      <c r="K69" s="99"/>
      <c r="L69" s="99"/>
      <c r="M69" s="99"/>
    </row>
    <row r="70" spans="3:13" ht="15" customHeight="1" x14ac:dyDescent="0.25">
      <c r="C70" s="99"/>
      <c r="D70" s="83"/>
      <c r="E70" s="83"/>
      <c r="F70" s="83"/>
      <c r="G70" s="83"/>
      <c r="H70" s="83"/>
      <c r="I70" s="99"/>
      <c r="J70" s="99"/>
      <c r="K70" s="99"/>
      <c r="L70" s="99"/>
      <c r="M70" s="99"/>
    </row>
    <row r="71" spans="3:13" ht="15" customHeight="1" x14ac:dyDescent="0.25">
      <c r="C71" s="99"/>
      <c r="D71" s="83"/>
      <c r="E71" s="83"/>
      <c r="F71" s="83"/>
      <c r="G71" s="83"/>
      <c r="H71" s="83"/>
      <c r="I71" s="99"/>
      <c r="J71" s="99"/>
      <c r="K71" s="99"/>
      <c r="L71" s="99"/>
      <c r="M71" s="99"/>
    </row>
    <row r="72" spans="3:13" ht="15" customHeight="1" x14ac:dyDescent="0.25">
      <c r="C72" s="99"/>
      <c r="D72" s="83"/>
      <c r="E72" s="83"/>
      <c r="F72" s="83"/>
      <c r="G72" s="83"/>
      <c r="H72" s="83"/>
      <c r="I72" s="99"/>
      <c r="J72" s="99"/>
      <c r="K72" s="99"/>
      <c r="L72" s="99"/>
      <c r="M72" s="99"/>
    </row>
    <row r="73" spans="3:13" ht="15" customHeight="1" x14ac:dyDescent="0.25">
      <c r="C73" s="99"/>
      <c r="D73" s="83"/>
      <c r="E73" s="83"/>
      <c r="F73" s="83"/>
      <c r="G73" s="83"/>
      <c r="H73" s="83"/>
      <c r="I73" s="99"/>
      <c r="J73" s="99"/>
      <c r="K73" s="99"/>
      <c r="L73" s="99"/>
      <c r="M73" s="99"/>
    </row>
    <row r="74" spans="3:13" ht="15" customHeight="1" x14ac:dyDescent="0.25">
      <c r="C74" s="99"/>
      <c r="D74" s="83"/>
      <c r="E74" s="83"/>
      <c r="F74" s="83"/>
      <c r="G74" s="83"/>
      <c r="H74" s="83"/>
      <c r="I74" s="99"/>
      <c r="J74" s="99"/>
      <c r="K74" s="99"/>
      <c r="L74" s="99"/>
      <c r="M74" s="99"/>
    </row>
    <row r="75" spans="3:13" ht="15" customHeight="1" x14ac:dyDescent="0.25">
      <c r="C75" s="99"/>
      <c r="D75" s="83"/>
      <c r="E75" s="83"/>
      <c r="F75" s="83"/>
      <c r="G75" s="83"/>
      <c r="H75" s="83"/>
      <c r="I75" s="99"/>
      <c r="J75" s="99"/>
      <c r="K75" s="99"/>
      <c r="L75" s="99"/>
      <c r="M75" s="99"/>
    </row>
    <row r="76" spans="3:13" ht="15" customHeight="1" x14ac:dyDescent="0.25">
      <c r="C76" s="99"/>
      <c r="D76" s="83"/>
      <c r="E76" s="83"/>
      <c r="F76" s="83"/>
      <c r="G76" s="83"/>
      <c r="H76" s="83"/>
      <c r="I76" s="99"/>
      <c r="J76" s="99"/>
      <c r="K76" s="99"/>
      <c r="L76" s="99"/>
      <c r="M76" s="99"/>
    </row>
    <row r="77" spans="3:13" ht="15" customHeight="1" x14ac:dyDescent="0.25">
      <c r="C77" s="99"/>
      <c r="D77" s="83"/>
      <c r="E77" s="83"/>
      <c r="F77" s="83"/>
      <c r="G77" s="83"/>
      <c r="H77" s="83"/>
      <c r="I77" s="99"/>
      <c r="J77" s="99"/>
      <c r="K77" s="99"/>
      <c r="L77" s="99"/>
      <c r="M77" s="99"/>
    </row>
    <row r="78" spans="3:13" ht="15" customHeight="1" x14ac:dyDescent="0.25">
      <c r="C78" s="99"/>
      <c r="D78" s="83"/>
      <c r="E78" s="83"/>
      <c r="F78" s="83"/>
      <c r="G78" s="83"/>
      <c r="H78" s="83"/>
      <c r="I78" s="99"/>
      <c r="J78" s="99"/>
      <c r="K78" s="99"/>
      <c r="L78" s="99"/>
      <c r="M78" s="99"/>
    </row>
    <row r="79" spans="3:13" ht="15" customHeight="1" x14ac:dyDescent="0.25">
      <c r="C79" s="99"/>
      <c r="D79" s="83"/>
      <c r="E79" s="83"/>
      <c r="F79" s="83"/>
      <c r="G79" s="83"/>
      <c r="H79" s="83"/>
      <c r="I79" s="99"/>
      <c r="J79" s="99"/>
      <c r="K79" s="99"/>
      <c r="L79" s="99"/>
      <c r="M79" s="99"/>
    </row>
    <row r="80" spans="3:13" ht="15" customHeight="1" x14ac:dyDescent="0.25">
      <c r="C80" s="99"/>
      <c r="D80" s="83"/>
      <c r="E80" s="83"/>
      <c r="F80" s="83"/>
      <c r="G80" s="83"/>
      <c r="H80" s="83"/>
      <c r="I80" s="99"/>
      <c r="J80" s="99"/>
      <c r="K80" s="99"/>
      <c r="L80" s="99"/>
      <c r="M80" s="99"/>
    </row>
    <row r="81" spans="3:13" ht="15" customHeight="1" x14ac:dyDescent="0.25">
      <c r="C81" s="99"/>
      <c r="D81" s="83"/>
      <c r="E81" s="83"/>
      <c r="F81" s="83"/>
      <c r="G81" s="83"/>
      <c r="H81" s="83"/>
      <c r="I81" s="99"/>
      <c r="J81" s="99"/>
      <c r="K81" s="99"/>
      <c r="L81" s="99"/>
      <c r="M81" s="99"/>
    </row>
    <row r="82" spans="3:13" ht="15" customHeight="1" x14ac:dyDescent="0.25">
      <c r="C82" s="99"/>
      <c r="D82" s="83"/>
      <c r="E82" s="83"/>
      <c r="F82" s="83"/>
      <c r="G82" s="83"/>
      <c r="H82" s="83"/>
      <c r="I82" s="99"/>
      <c r="J82" s="99"/>
      <c r="K82" s="99"/>
      <c r="L82" s="99"/>
      <c r="M82" s="99"/>
    </row>
    <row r="83" spans="3:13" ht="15" customHeight="1" x14ac:dyDescent="0.25">
      <c r="C83" s="99"/>
      <c r="D83" s="83"/>
      <c r="E83" s="83"/>
      <c r="F83" s="83"/>
      <c r="G83" s="83"/>
      <c r="H83" s="83"/>
      <c r="I83" s="99"/>
      <c r="J83" s="99"/>
      <c r="K83" s="99"/>
      <c r="L83" s="99"/>
      <c r="M83" s="99"/>
    </row>
    <row r="84" spans="3:13" ht="15" customHeight="1" x14ac:dyDescent="0.25">
      <c r="C84" s="99"/>
      <c r="D84" s="83"/>
      <c r="E84" s="83"/>
      <c r="F84" s="83"/>
      <c r="G84" s="83"/>
      <c r="H84" s="83"/>
      <c r="I84" s="99"/>
      <c r="J84" s="99"/>
      <c r="K84" s="99"/>
      <c r="L84" s="99"/>
      <c r="M84" s="99"/>
    </row>
    <row r="85" spans="3:13" ht="15" customHeight="1" x14ac:dyDescent="0.25">
      <c r="C85" s="99"/>
      <c r="D85" s="83"/>
      <c r="E85" s="83"/>
      <c r="F85" s="83"/>
      <c r="G85" s="83"/>
      <c r="H85" s="83"/>
      <c r="I85" s="99"/>
      <c r="J85" s="99"/>
      <c r="K85" s="99"/>
      <c r="L85" s="99"/>
      <c r="M85" s="99"/>
    </row>
    <row r="86" spans="3:13" ht="15" customHeight="1" x14ac:dyDescent="0.25">
      <c r="C86" s="99"/>
      <c r="D86" s="83"/>
      <c r="E86" s="83"/>
      <c r="F86" s="83"/>
      <c r="G86" s="83"/>
      <c r="H86" s="83"/>
      <c r="I86" s="99"/>
      <c r="J86" s="99"/>
      <c r="K86" s="99"/>
      <c r="L86" s="99"/>
      <c r="M86" s="99"/>
    </row>
    <row r="87" spans="3:13" ht="15" customHeight="1" x14ac:dyDescent="0.25">
      <c r="C87" s="99"/>
      <c r="D87" s="83"/>
      <c r="E87" s="83"/>
      <c r="F87" s="83"/>
      <c r="G87" s="83"/>
      <c r="H87" s="83"/>
      <c r="I87" s="99"/>
      <c r="J87" s="99"/>
      <c r="K87" s="99"/>
      <c r="L87" s="99"/>
      <c r="M87" s="99"/>
    </row>
    <row r="88" spans="3:13" ht="15" customHeight="1" x14ac:dyDescent="0.25">
      <c r="C88" s="99"/>
      <c r="D88" s="83"/>
      <c r="E88" s="83"/>
      <c r="F88" s="83"/>
      <c r="G88" s="83"/>
      <c r="H88" s="83"/>
      <c r="I88" s="99"/>
      <c r="J88" s="99"/>
      <c r="K88" s="99"/>
      <c r="L88" s="99"/>
      <c r="M88" s="99"/>
    </row>
    <row r="89" spans="3:13" ht="15" customHeight="1" x14ac:dyDescent="0.25">
      <c r="C89" s="99"/>
      <c r="D89" s="83"/>
      <c r="E89" s="83"/>
      <c r="F89" s="83"/>
      <c r="G89" s="83"/>
      <c r="H89" s="83"/>
      <c r="I89" s="99"/>
      <c r="J89" s="99"/>
      <c r="K89" s="99"/>
      <c r="L89" s="99"/>
      <c r="M89" s="99"/>
    </row>
    <row r="90" spans="3:13" ht="15" customHeight="1" x14ac:dyDescent="0.25">
      <c r="C90" s="99"/>
      <c r="D90" s="83"/>
      <c r="E90" s="83"/>
      <c r="F90" s="83"/>
      <c r="G90" s="83"/>
      <c r="H90" s="83"/>
      <c r="I90" s="99"/>
      <c r="J90" s="99"/>
      <c r="K90" s="99"/>
      <c r="L90" s="99"/>
      <c r="M90" s="99"/>
    </row>
    <row r="91" spans="3:13" ht="15" customHeight="1" x14ac:dyDescent="0.25">
      <c r="C91" s="99"/>
      <c r="D91" s="83"/>
      <c r="E91" s="83"/>
      <c r="F91" s="83"/>
      <c r="G91" s="83"/>
      <c r="H91" s="83"/>
      <c r="I91" s="99"/>
      <c r="J91" s="99"/>
      <c r="K91" s="99"/>
      <c r="L91" s="99"/>
      <c r="M91" s="99"/>
    </row>
    <row r="92" spans="3:13" ht="15" customHeight="1" x14ac:dyDescent="0.25">
      <c r="C92" s="99"/>
      <c r="D92" s="83"/>
      <c r="E92" s="83"/>
      <c r="F92" s="83"/>
      <c r="G92" s="83"/>
      <c r="H92" s="83"/>
      <c r="I92" s="99"/>
      <c r="J92" s="99"/>
      <c r="K92" s="99"/>
      <c r="L92" s="99"/>
      <c r="M92" s="99"/>
    </row>
    <row r="93" spans="3:13" ht="15" customHeight="1" x14ac:dyDescent="0.25">
      <c r="C93" s="99"/>
      <c r="D93" s="83"/>
      <c r="E93" s="83"/>
      <c r="F93" s="83"/>
      <c r="G93" s="83"/>
      <c r="H93" s="83"/>
      <c r="I93" s="99"/>
      <c r="J93" s="99"/>
      <c r="K93" s="99"/>
      <c r="L93" s="99"/>
      <c r="M93" s="99"/>
    </row>
    <row r="94" spans="3:13" ht="15" customHeight="1" x14ac:dyDescent="0.25">
      <c r="C94" s="99"/>
      <c r="D94" s="83"/>
      <c r="E94" s="83"/>
      <c r="F94" s="83"/>
      <c r="G94" s="83"/>
      <c r="H94" s="83"/>
      <c r="I94" s="99"/>
      <c r="J94" s="99"/>
      <c r="K94" s="99"/>
      <c r="L94" s="99"/>
      <c r="M94" s="99"/>
    </row>
    <row r="95" spans="3:13" ht="15" customHeight="1" x14ac:dyDescent="0.25">
      <c r="C95" s="99"/>
      <c r="D95" s="83"/>
      <c r="E95" s="83"/>
      <c r="F95" s="83"/>
      <c r="G95" s="83"/>
      <c r="H95" s="83"/>
      <c r="I95" s="99"/>
      <c r="J95" s="99"/>
      <c r="K95" s="99"/>
      <c r="L95" s="99"/>
      <c r="M95" s="99"/>
    </row>
    <row r="96" spans="3:13" ht="15" customHeight="1" x14ac:dyDescent="0.25">
      <c r="C96" s="99"/>
      <c r="D96" s="83"/>
      <c r="E96" s="83"/>
      <c r="F96" s="83"/>
      <c r="G96" s="83"/>
      <c r="H96" s="83"/>
      <c r="I96" s="99"/>
      <c r="J96" s="99"/>
      <c r="K96" s="99"/>
      <c r="L96" s="99"/>
      <c r="M96" s="99"/>
    </row>
    <row r="97" spans="3:13" ht="15" customHeight="1" x14ac:dyDescent="0.25">
      <c r="C97" s="99"/>
      <c r="D97" s="83"/>
      <c r="E97" s="83"/>
      <c r="F97" s="83"/>
      <c r="G97" s="83"/>
      <c r="H97" s="83"/>
      <c r="I97" s="99"/>
      <c r="J97" s="99"/>
      <c r="K97" s="99"/>
      <c r="L97" s="99"/>
      <c r="M97" s="99"/>
    </row>
    <row r="98" spans="3:13" ht="15" customHeight="1" x14ac:dyDescent="0.25">
      <c r="C98" s="99"/>
      <c r="D98" s="83"/>
      <c r="E98" s="83"/>
      <c r="F98" s="83"/>
      <c r="G98" s="83"/>
      <c r="H98" s="83"/>
      <c r="I98" s="99"/>
      <c r="J98" s="99"/>
      <c r="K98" s="99"/>
      <c r="L98" s="99"/>
      <c r="M98" s="99"/>
    </row>
    <row r="99" spans="3:13" ht="15" customHeight="1" x14ac:dyDescent="0.25">
      <c r="C99" s="99"/>
      <c r="D99" s="83"/>
      <c r="E99" s="83"/>
      <c r="F99" s="83"/>
      <c r="G99" s="83"/>
      <c r="H99" s="83"/>
      <c r="I99" s="99"/>
      <c r="J99" s="99"/>
      <c r="K99" s="99"/>
      <c r="L99" s="99"/>
      <c r="M99" s="99"/>
    </row>
    <row r="100" spans="3:13" ht="15" customHeight="1" x14ac:dyDescent="0.25">
      <c r="C100" s="99"/>
      <c r="D100" s="83"/>
      <c r="E100" s="83"/>
      <c r="F100" s="83"/>
      <c r="G100" s="83"/>
      <c r="H100" s="83"/>
      <c r="I100" s="99"/>
      <c r="J100" s="99"/>
      <c r="K100" s="99"/>
      <c r="L100" s="99"/>
      <c r="M100" s="99"/>
    </row>
    <row r="101" spans="3:13" ht="15" customHeight="1" x14ac:dyDescent="0.25">
      <c r="C101" s="99"/>
      <c r="D101" s="83"/>
      <c r="E101" s="83"/>
      <c r="F101" s="83"/>
      <c r="G101" s="83"/>
      <c r="H101" s="83"/>
      <c r="I101" s="99"/>
      <c r="J101" s="99"/>
      <c r="K101" s="99"/>
      <c r="L101" s="99"/>
      <c r="M101" s="99"/>
    </row>
    <row r="102" spans="3:13" ht="15" customHeight="1" x14ac:dyDescent="0.25">
      <c r="C102" s="99"/>
      <c r="D102" s="83"/>
      <c r="E102" s="83"/>
      <c r="F102" s="83"/>
      <c r="G102" s="83"/>
      <c r="H102" s="83"/>
      <c r="I102" s="99"/>
      <c r="J102" s="99"/>
      <c r="K102" s="99"/>
      <c r="L102" s="99"/>
      <c r="M102" s="99"/>
    </row>
    <row r="103" spans="3:13" ht="15" customHeight="1" x14ac:dyDescent="0.25">
      <c r="C103" s="99"/>
      <c r="D103" s="83"/>
      <c r="E103" s="83"/>
      <c r="F103" s="83"/>
      <c r="G103" s="83"/>
      <c r="H103" s="83"/>
      <c r="I103" s="99"/>
      <c r="J103" s="99"/>
      <c r="K103" s="99"/>
      <c r="L103" s="99"/>
      <c r="M103" s="99"/>
    </row>
    <row r="104" spans="3:13" ht="15" customHeight="1" x14ac:dyDescent="0.25">
      <c r="C104" s="99"/>
      <c r="D104" s="83"/>
      <c r="E104" s="83"/>
      <c r="F104" s="83"/>
      <c r="G104" s="83"/>
      <c r="H104" s="83"/>
      <c r="I104" s="99"/>
      <c r="J104" s="99"/>
      <c r="K104" s="99"/>
      <c r="L104" s="99"/>
      <c r="M104" s="99"/>
    </row>
    <row r="105" spans="3:13" ht="15" customHeight="1" x14ac:dyDescent="0.25">
      <c r="C105" s="99"/>
      <c r="D105" s="83"/>
      <c r="E105" s="83"/>
      <c r="F105" s="83"/>
      <c r="G105" s="83"/>
      <c r="H105" s="83"/>
      <c r="I105" s="99"/>
      <c r="J105" s="99"/>
      <c r="K105" s="99"/>
      <c r="L105" s="99"/>
      <c r="M105" s="99"/>
    </row>
    <row r="106" spans="3:13" ht="15" customHeight="1" x14ac:dyDescent="0.25">
      <c r="C106" s="99"/>
      <c r="D106" s="83"/>
      <c r="E106" s="83"/>
      <c r="F106" s="83"/>
      <c r="G106" s="83"/>
      <c r="H106" s="83"/>
      <c r="I106" s="99"/>
      <c r="J106" s="99"/>
      <c r="K106" s="99"/>
      <c r="L106" s="99"/>
      <c r="M106" s="99"/>
    </row>
    <row r="107" spans="3:13" ht="15" customHeight="1" x14ac:dyDescent="0.25">
      <c r="C107" s="99"/>
      <c r="D107" s="83"/>
      <c r="E107" s="83"/>
      <c r="F107" s="83"/>
      <c r="G107" s="83"/>
      <c r="H107" s="83"/>
      <c r="I107" s="99"/>
      <c r="J107" s="99"/>
      <c r="K107" s="99"/>
      <c r="L107" s="99"/>
      <c r="M107" s="99"/>
    </row>
    <row r="108" spans="3:13" ht="15" customHeight="1" x14ac:dyDescent="0.25">
      <c r="C108" s="99"/>
      <c r="D108" s="83"/>
      <c r="E108" s="83"/>
      <c r="F108" s="83"/>
      <c r="G108" s="83"/>
      <c r="H108" s="83"/>
      <c r="I108" s="99"/>
      <c r="J108" s="99"/>
      <c r="K108" s="99"/>
      <c r="L108" s="99"/>
      <c r="M108" s="99"/>
    </row>
    <row r="109" spans="3:13" ht="15" customHeight="1" x14ac:dyDescent="0.25">
      <c r="C109" s="99"/>
      <c r="D109" s="83"/>
      <c r="E109" s="83"/>
      <c r="F109" s="83"/>
      <c r="G109" s="83"/>
      <c r="H109" s="83"/>
      <c r="I109" s="99"/>
      <c r="J109" s="99"/>
      <c r="K109" s="99"/>
      <c r="L109" s="99"/>
      <c r="M109" s="99"/>
    </row>
    <row r="110" spans="3:13" ht="15" customHeight="1" x14ac:dyDescent="0.25">
      <c r="C110" s="99"/>
      <c r="D110" s="83"/>
      <c r="E110" s="83"/>
      <c r="F110" s="83"/>
      <c r="G110" s="83"/>
      <c r="H110" s="83"/>
      <c r="I110" s="99"/>
      <c r="J110" s="99"/>
      <c r="K110" s="99"/>
      <c r="L110" s="99"/>
      <c r="M110" s="99"/>
    </row>
    <row r="111" spans="3:13" ht="15" customHeight="1" x14ac:dyDescent="0.25">
      <c r="C111" s="99"/>
      <c r="D111" s="83"/>
      <c r="E111" s="83"/>
      <c r="F111" s="83"/>
      <c r="G111" s="83"/>
      <c r="H111" s="83"/>
      <c r="I111" s="99"/>
      <c r="J111" s="99"/>
      <c r="K111" s="99"/>
      <c r="L111" s="99"/>
      <c r="M111" s="99"/>
    </row>
    <row r="112" spans="3:13" ht="15" customHeight="1" x14ac:dyDescent="0.25">
      <c r="C112" s="99"/>
      <c r="D112" s="83"/>
      <c r="E112" s="83"/>
      <c r="F112" s="83"/>
      <c r="G112" s="83"/>
      <c r="H112" s="83"/>
      <c r="I112" s="99"/>
      <c r="J112" s="99"/>
      <c r="K112" s="99"/>
      <c r="L112" s="99"/>
      <c r="M112" s="99"/>
    </row>
    <row r="113" spans="3:13" ht="15" customHeight="1" x14ac:dyDescent="0.25">
      <c r="C113" s="99"/>
      <c r="D113" s="83"/>
      <c r="E113" s="83"/>
      <c r="F113" s="83"/>
      <c r="G113" s="83"/>
      <c r="H113" s="83"/>
      <c r="I113" s="99"/>
      <c r="J113" s="99"/>
      <c r="K113" s="99"/>
      <c r="L113" s="99"/>
      <c r="M113" s="99"/>
    </row>
    <row r="114" spans="3:13" ht="15" customHeight="1" x14ac:dyDescent="0.25">
      <c r="C114" s="99"/>
      <c r="D114" s="83"/>
      <c r="E114" s="83"/>
      <c r="F114" s="83"/>
      <c r="G114" s="83"/>
      <c r="H114" s="83"/>
      <c r="I114" s="99"/>
      <c r="J114" s="99"/>
      <c r="K114" s="99"/>
      <c r="L114" s="99"/>
      <c r="M114" s="99"/>
    </row>
    <row r="115" spans="3:13" ht="15" customHeight="1" x14ac:dyDescent="0.25">
      <c r="C115" s="99"/>
      <c r="D115" s="83"/>
      <c r="E115" s="83"/>
      <c r="F115" s="83"/>
      <c r="G115" s="83"/>
      <c r="H115" s="83"/>
      <c r="I115" s="99"/>
      <c r="J115" s="99"/>
      <c r="K115" s="99"/>
      <c r="L115" s="99"/>
      <c r="M115" s="99"/>
    </row>
    <row r="116" spans="3:13" ht="15" customHeight="1" x14ac:dyDescent="0.25">
      <c r="C116" s="99"/>
      <c r="D116" s="83"/>
      <c r="E116" s="83"/>
      <c r="F116" s="83"/>
      <c r="G116" s="83"/>
      <c r="H116" s="83"/>
      <c r="I116" s="99"/>
      <c r="J116" s="99"/>
      <c r="K116" s="99"/>
      <c r="L116" s="99"/>
      <c r="M116" s="99"/>
    </row>
    <row r="117" spans="3:13" ht="15" customHeight="1" x14ac:dyDescent="0.25">
      <c r="C117" s="99"/>
      <c r="D117" s="83"/>
      <c r="E117" s="83"/>
      <c r="F117" s="83"/>
      <c r="G117" s="83"/>
      <c r="H117" s="83"/>
      <c r="I117" s="99"/>
      <c r="J117" s="99"/>
      <c r="K117" s="99"/>
      <c r="L117" s="99"/>
      <c r="M117" s="99"/>
    </row>
    <row r="118" spans="3:13" ht="15" customHeight="1" x14ac:dyDescent="0.25">
      <c r="C118" s="99"/>
      <c r="D118" s="83"/>
      <c r="E118" s="83"/>
      <c r="F118" s="83"/>
      <c r="G118" s="83"/>
      <c r="H118" s="83"/>
      <c r="I118" s="99"/>
      <c r="J118" s="99"/>
      <c r="K118" s="99"/>
      <c r="L118" s="99"/>
      <c r="M118" s="99"/>
    </row>
    <row r="119" spans="3:13" ht="15" customHeight="1" x14ac:dyDescent="0.25">
      <c r="C119" s="99"/>
      <c r="D119" s="83"/>
      <c r="E119" s="83"/>
      <c r="F119" s="83"/>
      <c r="G119" s="83"/>
      <c r="H119" s="83"/>
      <c r="I119" s="99"/>
      <c r="J119" s="99"/>
      <c r="K119" s="99"/>
      <c r="L119" s="99"/>
      <c r="M119" s="99"/>
    </row>
    <row r="120" spans="3:13" ht="15" customHeight="1" x14ac:dyDescent="0.25">
      <c r="C120" s="99"/>
      <c r="D120" s="83"/>
      <c r="E120" s="83"/>
      <c r="F120" s="83"/>
      <c r="G120" s="83"/>
      <c r="H120" s="83"/>
      <c r="I120" s="99"/>
      <c r="J120" s="99"/>
      <c r="K120" s="99"/>
      <c r="L120" s="99"/>
      <c r="M120" s="99"/>
    </row>
    <row r="121" spans="3:13" ht="15" customHeight="1" x14ac:dyDescent="0.25">
      <c r="C121" s="99"/>
      <c r="D121" s="83"/>
      <c r="E121" s="83"/>
      <c r="F121" s="83"/>
      <c r="G121" s="83"/>
      <c r="H121" s="83"/>
      <c r="I121" s="99"/>
      <c r="J121" s="99"/>
      <c r="K121" s="99"/>
      <c r="L121" s="99"/>
      <c r="M121" s="99"/>
    </row>
    <row r="122" spans="3:13" ht="15" customHeight="1" x14ac:dyDescent="0.25">
      <c r="C122" s="99"/>
      <c r="D122" s="83"/>
      <c r="E122" s="83"/>
      <c r="F122" s="83"/>
      <c r="G122" s="83"/>
      <c r="H122" s="83"/>
      <c r="I122" s="99"/>
      <c r="J122" s="99"/>
      <c r="K122" s="99"/>
      <c r="L122" s="99"/>
      <c r="M122" s="99"/>
    </row>
    <row r="123" spans="3:13" ht="15" customHeight="1" x14ac:dyDescent="0.25">
      <c r="C123" s="99"/>
      <c r="D123" s="83"/>
      <c r="E123" s="83"/>
      <c r="F123" s="83"/>
      <c r="G123" s="83"/>
      <c r="H123" s="83"/>
      <c r="I123" s="99"/>
      <c r="J123" s="99"/>
      <c r="K123" s="99"/>
      <c r="L123" s="99"/>
      <c r="M123" s="99"/>
    </row>
    <row r="124" spans="3:13" ht="15" customHeight="1" x14ac:dyDescent="0.25">
      <c r="C124" s="99"/>
      <c r="D124" s="83"/>
      <c r="E124" s="83"/>
      <c r="F124" s="83"/>
      <c r="G124" s="83"/>
      <c r="H124" s="83"/>
      <c r="I124" s="99"/>
      <c r="J124" s="99"/>
      <c r="K124" s="99"/>
      <c r="L124" s="99"/>
      <c r="M124" s="99"/>
    </row>
    <row r="125" spans="3:13" ht="15" customHeight="1" x14ac:dyDescent="0.25">
      <c r="C125" s="99"/>
      <c r="D125" s="83"/>
      <c r="E125" s="83"/>
      <c r="F125" s="83"/>
      <c r="G125" s="83"/>
      <c r="H125" s="83"/>
      <c r="I125" s="99"/>
      <c r="J125" s="99"/>
      <c r="K125" s="99"/>
      <c r="L125" s="99"/>
      <c r="M125" s="99"/>
    </row>
    <row r="126" spans="3:13" ht="15" customHeight="1" x14ac:dyDescent="0.25">
      <c r="C126" s="99"/>
      <c r="D126" s="83"/>
      <c r="E126" s="83"/>
      <c r="F126" s="83"/>
      <c r="G126" s="83"/>
      <c r="H126" s="83"/>
      <c r="I126" s="99"/>
      <c r="J126" s="99"/>
      <c r="K126" s="99"/>
      <c r="L126" s="99"/>
      <c r="M126" s="99"/>
    </row>
    <row r="127" spans="3:13" ht="15" customHeight="1" x14ac:dyDescent="0.25">
      <c r="C127" s="99"/>
      <c r="D127" s="83"/>
      <c r="E127" s="83"/>
      <c r="F127" s="83"/>
      <c r="G127" s="83"/>
      <c r="H127" s="83"/>
      <c r="I127" s="99"/>
      <c r="J127" s="99"/>
      <c r="K127" s="99"/>
      <c r="L127" s="99"/>
      <c r="M127" s="99"/>
    </row>
    <row r="128" spans="3:13" ht="15" customHeight="1" x14ac:dyDescent="0.25">
      <c r="C128" s="99"/>
      <c r="D128" s="83"/>
      <c r="E128" s="83"/>
      <c r="F128" s="83"/>
      <c r="G128" s="83"/>
      <c r="H128" s="83"/>
      <c r="I128" s="99"/>
      <c r="J128" s="99"/>
      <c r="K128" s="99"/>
      <c r="L128" s="99"/>
      <c r="M128" s="99"/>
    </row>
    <row r="129" spans="3:13" ht="15" customHeight="1" x14ac:dyDescent="0.25">
      <c r="C129" s="99"/>
      <c r="D129" s="83"/>
      <c r="E129" s="83"/>
      <c r="F129" s="83"/>
      <c r="G129" s="83"/>
      <c r="H129" s="83"/>
      <c r="I129" s="99"/>
      <c r="J129" s="99"/>
      <c r="K129" s="99"/>
      <c r="L129" s="99"/>
      <c r="M129" s="99"/>
    </row>
    <row r="130" spans="3:13" ht="15" customHeight="1" x14ac:dyDescent="0.25">
      <c r="C130" s="99"/>
      <c r="D130" s="83"/>
      <c r="E130" s="83"/>
      <c r="F130" s="83"/>
      <c r="G130" s="83"/>
      <c r="H130" s="83"/>
      <c r="I130" s="99"/>
      <c r="J130" s="99"/>
      <c r="K130" s="99"/>
      <c r="L130" s="99"/>
      <c r="M130" s="99"/>
    </row>
    <row r="131" spans="3:13" ht="15" customHeight="1" x14ac:dyDescent="0.25">
      <c r="C131" s="99"/>
      <c r="D131" s="83"/>
      <c r="E131" s="83"/>
      <c r="F131" s="83"/>
      <c r="G131" s="83"/>
      <c r="H131" s="83"/>
      <c r="I131" s="99"/>
      <c r="J131" s="99"/>
      <c r="K131" s="99"/>
      <c r="L131" s="99"/>
      <c r="M131" s="99"/>
    </row>
    <row r="132" spans="3:13" ht="15" customHeight="1" x14ac:dyDescent="0.25">
      <c r="C132" s="99"/>
      <c r="D132" s="83"/>
      <c r="E132" s="83"/>
      <c r="F132" s="83"/>
      <c r="G132" s="83"/>
      <c r="H132" s="83"/>
      <c r="I132" s="99"/>
      <c r="J132" s="99"/>
      <c r="K132" s="99"/>
      <c r="L132" s="99"/>
      <c r="M132" s="99"/>
    </row>
    <row r="133" spans="3:13" ht="15" customHeight="1" x14ac:dyDescent="0.25">
      <c r="C133" s="99"/>
      <c r="D133" s="83"/>
      <c r="E133" s="83"/>
      <c r="F133" s="83"/>
      <c r="G133" s="83"/>
      <c r="H133" s="83"/>
      <c r="I133" s="99"/>
      <c r="J133" s="99"/>
      <c r="K133" s="99"/>
      <c r="L133" s="99"/>
      <c r="M133" s="99"/>
    </row>
    <row r="134" spans="3:13" ht="15" customHeight="1" x14ac:dyDescent="0.25">
      <c r="C134" s="99"/>
      <c r="D134" s="83"/>
      <c r="E134" s="83"/>
      <c r="F134" s="83"/>
      <c r="G134" s="83"/>
      <c r="H134" s="83"/>
      <c r="I134" s="99"/>
      <c r="J134" s="99"/>
      <c r="K134" s="99"/>
      <c r="L134" s="99"/>
      <c r="M134" s="99"/>
    </row>
    <row r="135" spans="3:13" ht="15" customHeight="1" x14ac:dyDescent="0.25">
      <c r="C135" s="99"/>
      <c r="D135" s="83"/>
      <c r="E135" s="83"/>
      <c r="F135" s="83"/>
      <c r="G135" s="83"/>
      <c r="H135" s="83"/>
      <c r="I135" s="99"/>
      <c r="J135" s="99"/>
      <c r="K135" s="99"/>
      <c r="L135" s="99"/>
      <c r="M135" s="99"/>
    </row>
    <row r="136" spans="3:13" ht="15" customHeight="1" x14ac:dyDescent="0.25">
      <c r="C136" s="99"/>
      <c r="D136" s="83"/>
      <c r="E136" s="83"/>
      <c r="F136" s="83"/>
      <c r="G136" s="83"/>
      <c r="H136" s="83"/>
      <c r="I136" s="99"/>
      <c r="J136" s="99"/>
      <c r="K136" s="99"/>
      <c r="L136" s="99"/>
      <c r="M136" s="99"/>
    </row>
    <row r="137" spans="3:13" ht="15" customHeight="1" x14ac:dyDescent="0.25">
      <c r="C137" s="99"/>
      <c r="D137" s="83"/>
      <c r="E137" s="83"/>
      <c r="F137" s="83"/>
      <c r="G137" s="83"/>
      <c r="H137" s="83"/>
      <c r="I137" s="99"/>
      <c r="J137" s="99"/>
      <c r="K137" s="99"/>
      <c r="L137" s="99"/>
      <c r="M137" s="99"/>
    </row>
    <row r="138" spans="3:13" ht="15" customHeight="1" x14ac:dyDescent="0.25">
      <c r="C138" s="99"/>
      <c r="D138" s="83"/>
      <c r="E138" s="83"/>
      <c r="F138" s="83"/>
      <c r="G138" s="83"/>
      <c r="H138" s="83"/>
      <c r="I138" s="99"/>
      <c r="J138" s="99"/>
      <c r="K138" s="99"/>
      <c r="L138" s="99"/>
      <c r="M138" s="99"/>
    </row>
    <row r="139" spans="3:13" ht="15" customHeight="1" x14ac:dyDescent="0.25">
      <c r="C139" s="99"/>
      <c r="D139" s="83"/>
      <c r="E139" s="83"/>
      <c r="F139" s="83"/>
      <c r="G139" s="83"/>
      <c r="H139" s="83"/>
      <c r="I139" s="99"/>
      <c r="J139" s="99"/>
      <c r="K139" s="99"/>
      <c r="L139" s="99"/>
      <c r="M139" s="99"/>
    </row>
    <row r="140" spans="3:13" ht="15" customHeight="1" x14ac:dyDescent="0.25">
      <c r="C140" s="99"/>
      <c r="D140" s="83"/>
      <c r="E140" s="83"/>
      <c r="F140" s="83"/>
      <c r="G140" s="83"/>
      <c r="H140" s="83"/>
      <c r="I140" s="99"/>
      <c r="J140" s="99"/>
      <c r="K140" s="99"/>
      <c r="L140" s="99"/>
      <c r="M140" s="99"/>
    </row>
    <row r="141" spans="3:13" ht="15" customHeight="1" x14ac:dyDescent="0.25">
      <c r="C141" s="99"/>
      <c r="D141" s="83"/>
      <c r="E141" s="83"/>
      <c r="F141" s="83"/>
      <c r="G141" s="83"/>
      <c r="H141" s="83"/>
      <c r="I141" s="99"/>
      <c r="J141" s="99"/>
      <c r="K141" s="99"/>
      <c r="L141" s="99"/>
      <c r="M141" s="99"/>
    </row>
    <row r="142" spans="3:13" ht="15" customHeight="1" x14ac:dyDescent="0.25">
      <c r="C142" s="99"/>
      <c r="D142" s="83"/>
      <c r="E142" s="83"/>
      <c r="F142" s="83"/>
      <c r="G142" s="83"/>
      <c r="H142" s="83"/>
      <c r="I142" s="99"/>
      <c r="J142" s="99"/>
      <c r="K142" s="99"/>
      <c r="L142" s="99"/>
      <c r="M142" s="99"/>
    </row>
    <row r="143" spans="3:13" ht="15" customHeight="1" x14ac:dyDescent="0.25">
      <c r="C143" s="99"/>
      <c r="D143" s="83"/>
      <c r="E143" s="83"/>
      <c r="F143" s="83"/>
      <c r="G143" s="83"/>
      <c r="H143" s="83"/>
      <c r="I143" s="99"/>
      <c r="J143" s="99"/>
      <c r="K143" s="99"/>
      <c r="L143" s="99"/>
      <c r="M143" s="99"/>
    </row>
    <row r="144" spans="3:13" ht="15" customHeight="1" x14ac:dyDescent="0.25">
      <c r="C144" s="99"/>
      <c r="D144" s="83"/>
      <c r="E144" s="83"/>
      <c r="F144" s="83"/>
      <c r="G144" s="83"/>
      <c r="H144" s="83"/>
      <c r="I144" s="99"/>
      <c r="J144" s="99"/>
      <c r="K144" s="99"/>
      <c r="L144" s="99"/>
      <c r="M144" s="99"/>
    </row>
    <row r="145" spans="3:13" ht="15" customHeight="1" x14ac:dyDescent="0.25">
      <c r="C145" s="99"/>
      <c r="D145" s="83"/>
      <c r="E145" s="83"/>
      <c r="F145" s="83"/>
      <c r="G145" s="83"/>
      <c r="H145" s="83"/>
      <c r="I145" s="99"/>
      <c r="J145" s="99"/>
      <c r="K145" s="99"/>
      <c r="L145" s="99"/>
      <c r="M145" s="99"/>
    </row>
    <row r="146" spans="3:13" ht="15" customHeight="1" x14ac:dyDescent="0.25">
      <c r="C146" s="99"/>
      <c r="D146" s="83"/>
      <c r="E146" s="83"/>
      <c r="F146" s="83"/>
      <c r="G146" s="83"/>
      <c r="H146" s="83"/>
      <c r="I146" s="99"/>
      <c r="J146" s="99"/>
      <c r="K146" s="99"/>
      <c r="L146" s="99"/>
      <c r="M146" s="99"/>
    </row>
    <row r="147" spans="3:13" ht="15" customHeight="1" x14ac:dyDescent="0.25">
      <c r="C147" s="99"/>
      <c r="D147" s="83"/>
      <c r="E147" s="83"/>
      <c r="F147" s="83"/>
      <c r="G147" s="83"/>
      <c r="H147" s="83"/>
      <c r="I147" s="99"/>
      <c r="J147" s="99"/>
      <c r="K147" s="99"/>
      <c r="L147" s="99"/>
      <c r="M147" s="99"/>
    </row>
    <row r="148" spans="3:13" ht="15" customHeight="1" x14ac:dyDescent="0.25">
      <c r="C148" s="99"/>
      <c r="D148" s="83"/>
      <c r="E148" s="83"/>
      <c r="F148" s="83"/>
      <c r="G148" s="83"/>
      <c r="H148" s="83"/>
      <c r="I148" s="99"/>
      <c r="J148" s="99"/>
      <c r="K148" s="99"/>
      <c r="L148" s="99"/>
      <c r="M148" s="99"/>
    </row>
    <row r="149" spans="3:13" ht="15" customHeight="1" x14ac:dyDescent="0.25">
      <c r="C149" s="99"/>
      <c r="D149" s="83"/>
      <c r="E149" s="83"/>
      <c r="F149" s="83"/>
      <c r="G149" s="83"/>
      <c r="H149" s="83"/>
      <c r="I149" s="99"/>
      <c r="J149" s="99"/>
      <c r="K149" s="99"/>
      <c r="L149" s="99"/>
      <c r="M149" s="99"/>
    </row>
    <row r="150" spans="3:13" ht="15" customHeight="1" x14ac:dyDescent="0.25">
      <c r="C150" s="99"/>
      <c r="D150" s="83"/>
      <c r="E150" s="83"/>
      <c r="F150" s="83"/>
      <c r="G150" s="83"/>
      <c r="H150" s="83"/>
      <c r="I150" s="99"/>
      <c r="J150" s="99"/>
      <c r="K150" s="99"/>
      <c r="L150" s="99"/>
      <c r="M150" s="99"/>
    </row>
    <row r="151" spans="3:13" ht="15" customHeight="1" x14ac:dyDescent="0.25">
      <c r="C151" s="99"/>
      <c r="D151" s="83"/>
      <c r="E151" s="83"/>
      <c r="F151" s="83"/>
      <c r="G151" s="83"/>
      <c r="H151" s="83"/>
      <c r="I151" s="99"/>
      <c r="J151" s="99"/>
      <c r="K151" s="99"/>
      <c r="L151" s="99"/>
      <c r="M151" s="99"/>
    </row>
    <row r="152" spans="3:13" ht="15" customHeight="1" x14ac:dyDescent="0.25">
      <c r="C152" s="99"/>
      <c r="D152" s="83"/>
      <c r="E152" s="83"/>
      <c r="F152" s="83"/>
      <c r="G152" s="83"/>
      <c r="H152" s="83"/>
      <c r="I152" s="99"/>
      <c r="J152" s="99"/>
      <c r="K152" s="99"/>
      <c r="L152" s="99"/>
      <c r="M152" s="99"/>
    </row>
    <row r="153" spans="3:13" ht="15" customHeight="1" x14ac:dyDescent="0.25">
      <c r="C153" s="99"/>
      <c r="D153" s="83"/>
      <c r="E153" s="83"/>
      <c r="F153" s="83"/>
      <c r="G153" s="83"/>
      <c r="H153" s="83"/>
      <c r="I153" s="99"/>
      <c r="J153" s="99"/>
      <c r="K153" s="99"/>
      <c r="L153" s="99"/>
      <c r="M153" s="99"/>
    </row>
    <row r="154" spans="3:13" ht="15" customHeight="1" x14ac:dyDescent="0.25">
      <c r="C154" s="99"/>
      <c r="D154" s="83"/>
      <c r="E154" s="83"/>
      <c r="F154" s="83"/>
      <c r="G154" s="83"/>
      <c r="H154" s="83"/>
      <c r="I154" s="99"/>
      <c r="J154" s="99"/>
      <c r="K154" s="99"/>
      <c r="L154" s="99"/>
      <c r="M154" s="99"/>
    </row>
    <row r="155" spans="3:13" ht="15" customHeight="1" x14ac:dyDescent="0.25">
      <c r="C155" s="99"/>
      <c r="D155" s="83"/>
      <c r="E155" s="83"/>
      <c r="F155" s="83"/>
      <c r="G155" s="83"/>
      <c r="H155" s="83"/>
      <c r="I155" s="99"/>
      <c r="J155" s="99"/>
      <c r="K155" s="99"/>
      <c r="L155" s="99"/>
      <c r="M155" s="99"/>
    </row>
    <row r="156" spans="3:13" ht="15" customHeight="1" x14ac:dyDescent="0.25">
      <c r="C156" s="99"/>
      <c r="D156" s="83"/>
      <c r="E156" s="83"/>
      <c r="F156" s="83"/>
      <c r="G156" s="83"/>
      <c r="H156" s="83"/>
      <c r="I156" s="99"/>
      <c r="J156" s="99"/>
      <c r="K156" s="99"/>
      <c r="L156" s="99"/>
      <c r="M156" s="99"/>
    </row>
    <row r="157" spans="3:13" ht="15" customHeight="1" x14ac:dyDescent="0.25">
      <c r="C157" s="99"/>
      <c r="D157" s="83"/>
      <c r="E157" s="83"/>
      <c r="F157" s="83"/>
      <c r="G157" s="83"/>
      <c r="H157" s="83"/>
      <c r="I157" s="99"/>
      <c r="J157" s="99"/>
      <c r="K157" s="99"/>
      <c r="L157" s="99"/>
      <c r="M157" s="99"/>
    </row>
    <row r="158" spans="3:13" ht="15" customHeight="1" x14ac:dyDescent="0.25">
      <c r="C158" s="99"/>
      <c r="D158" s="83"/>
      <c r="E158" s="83"/>
      <c r="F158" s="83"/>
      <c r="G158" s="83"/>
      <c r="H158" s="83"/>
      <c r="I158" s="99"/>
      <c r="J158" s="99"/>
      <c r="K158" s="99"/>
      <c r="L158" s="99"/>
      <c r="M158" s="99"/>
    </row>
    <row r="159" spans="3:13" ht="15" customHeight="1" x14ac:dyDescent="0.25">
      <c r="C159" s="99"/>
      <c r="D159" s="83"/>
      <c r="E159" s="83"/>
      <c r="F159" s="83"/>
      <c r="G159" s="83"/>
      <c r="H159" s="83"/>
      <c r="I159" s="99"/>
      <c r="J159" s="99"/>
      <c r="K159" s="99"/>
      <c r="L159" s="99"/>
      <c r="M159" s="99"/>
    </row>
    <row r="160" spans="3:13" ht="15" customHeight="1" x14ac:dyDescent="0.25">
      <c r="C160" s="99"/>
      <c r="D160" s="83"/>
      <c r="E160" s="83"/>
      <c r="F160" s="83"/>
      <c r="G160" s="83"/>
      <c r="H160" s="83"/>
      <c r="I160" s="99"/>
      <c r="J160" s="99"/>
      <c r="K160" s="99"/>
      <c r="L160" s="99"/>
      <c r="M160" s="99"/>
    </row>
    <row r="161" spans="3:13" ht="15" customHeight="1" x14ac:dyDescent="0.25">
      <c r="C161" s="99"/>
      <c r="D161" s="83"/>
      <c r="E161" s="83"/>
      <c r="F161" s="83"/>
      <c r="G161" s="83"/>
      <c r="H161" s="83"/>
      <c r="I161" s="99"/>
      <c r="J161" s="99"/>
      <c r="K161" s="99"/>
      <c r="L161" s="99"/>
      <c r="M161" s="99"/>
    </row>
    <row r="162" spans="3:13" ht="15" customHeight="1" x14ac:dyDescent="0.25">
      <c r="C162" s="99"/>
      <c r="D162" s="83"/>
      <c r="E162" s="83"/>
      <c r="F162" s="83"/>
      <c r="G162" s="83"/>
      <c r="H162" s="83"/>
      <c r="I162" s="99"/>
      <c r="J162" s="99"/>
      <c r="K162" s="99"/>
      <c r="L162" s="99"/>
      <c r="M162" s="99"/>
    </row>
    <row r="163" spans="3:13" ht="15" customHeight="1" x14ac:dyDescent="0.25">
      <c r="C163" s="99"/>
      <c r="D163" s="83"/>
      <c r="E163" s="83"/>
      <c r="F163" s="83"/>
      <c r="G163" s="83"/>
      <c r="H163" s="83"/>
      <c r="I163" s="99"/>
      <c r="J163" s="99"/>
      <c r="K163" s="99"/>
      <c r="L163" s="99"/>
      <c r="M163" s="99"/>
    </row>
    <row r="164" spans="3:13" ht="15" customHeight="1" x14ac:dyDescent="0.25">
      <c r="C164" s="99"/>
      <c r="D164" s="83"/>
      <c r="E164" s="83"/>
      <c r="F164" s="83"/>
      <c r="G164" s="83"/>
      <c r="H164" s="83"/>
      <c r="I164" s="99"/>
      <c r="J164" s="99"/>
      <c r="K164" s="99"/>
      <c r="L164" s="99"/>
      <c r="M164" s="99"/>
    </row>
    <row r="165" spans="3:13" ht="15" customHeight="1" x14ac:dyDescent="0.25">
      <c r="C165" s="99"/>
      <c r="D165" s="83"/>
      <c r="E165" s="83"/>
      <c r="F165" s="83"/>
      <c r="G165" s="83"/>
      <c r="H165" s="83"/>
      <c r="I165" s="99"/>
      <c r="J165" s="99"/>
      <c r="K165" s="99"/>
      <c r="L165" s="99"/>
      <c r="M165" s="99"/>
    </row>
    <row r="166" spans="3:13" ht="15" customHeight="1" x14ac:dyDescent="0.25">
      <c r="C166" s="99"/>
      <c r="D166" s="83"/>
      <c r="E166" s="83"/>
      <c r="F166" s="83"/>
      <c r="G166" s="83"/>
      <c r="H166" s="83"/>
      <c r="I166" s="99"/>
      <c r="J166" s="99"/>
      <c r="K166" s="99"/>
      <c r="L166" s="99"/>
      <c r="M166" s="99"/>
    </row>
    <row r="167" spans="3:13" ht="15" customHeight="1" x14ac:dyDescent="0.25">
      <c r="C167" s="99"/>
      <c r="D167" s="83"/>
      <c r="E167" s="83"/>
      <c r="F167" s="83"/>
      <c r="G167" s="83"/>
      <c r="H167" s="83"/>
      <c r="I167" s="99"/>
      <c r="J167" s="99"/>
      <c r="K167" s="99"/>
      <c r="L167" s="99"/>
      <c r="M167" s="99"/>
    </row>
    <row r="168" spans="3:13" ht="15" customHeight="1" x14ac:dyDescent="0.25">
      <c r="C168" s="99"/>
      <c r="D168" s="83"/>
      <c r="E168" s="83"/>
      <c r="F168" s="83"/>
      <c r="G168" s="83"/>
      <c r="H168" s="83"/>
      <c r="I168" s="99"/>
      <c r="J168" s="99"/>
      <c r="K168" s="99"/>
      <c r="L168" s="99"/>
      <c r="M168" s="99"/>
    </row>
    <row r="169" spans="3:13" ht="15" customHeight="1" x14ac:dyDescent="0.25">
      <c r="C169" s="99"/>
      <c r="D169" s="83"/>
      <c r="E169" s="83"/>
      <c r="F169" s="83"/>
      <c r="G169" s="83"/>
      <c r="H169" s="83"/>
      <c r="I169" s="99"/>
      <c r="J169" s="99"/>
      <c r="K169" s="99"/>
      <c r="L169" s="99"/>
      <c r="M169" s="99"/>
    </row>
    <row r="170" spans="3:13" ht="15" customHeight="1" x14ac:dyDescent="0.25">
      <c r="C170" s="99"/>
      <c r="D170" s="83"/>
      <c r="E170" s="83"/>
      <c r="F170" s="83"/>
      <c r="G170" s="83"/>
      <c r="H170" s="83"/>
      <c r="I170" s="99"/>
      <c r="J170" s="99"/>
      <c r="K170" s="99"/>
      <c r="L170" s="99"/>
      <c r="M170" s="99"/>
    </row>
    <row r="171" spans="3:13" ht="15" customHeight="1" x14ac:dyDescent="0.25">
      <c r="C171" s="99"/>
      <c r="D171" s="83"/>
      <c r="E171" s="83"/>
      <c r="F171" s="83"/>
      <c r="G171" s="83"/>
      <c r="H171" s="83"/>
      <c r="I171" s="99"/>
      <c r="J171" s="99"/>
      <c r="K171" s="99"/>
      <c r="L171" s="99"/>
      <c r="M171" s="99"/>
    </row>
    <row r="172" spans="3:13" ht="15" customHeight="1" x14ac:dyDescent="0.25">
      <c r="C172" s="99"/>
      <c r="D172" s="83"/>
      <c r="E172" s="83"/>
      <c r="F172" s="83"/>
      <c r="G172" s="83"/>
      <c r="H172" s="83"/>
      <c r="I172" s="99"/>
      <c r="J172" s="99"/>
      <c r="K172" s="99"/>
      <c r="L172" s="99"/>
      <c r="M172" s="99"/>
    </row>
    <row r="173" spans="3:13" ht="15" customHeight="1" x14ac:dyDescent="0.25">
      <c r="C173" s="99"/>
      <c r="D173" s="83"/>
      <c r="E173" s="83"/>
      <c r="F173" s="83"/>
      <c r="G173" s="83"/>
      <c r="H173" s="83"/>
      <c r="I173" s="99"/>
      <c r="J173" s="99"/>
      <c r="K173" s="99"/>
      <c r="L173" s="99"/>
      <c r="M173" s="99"/>
    </row>
    <row r="174" spans="3:13" ht="15" customHeight="1" x14ac:dyDescent="0.25">
      <c r="C174" s="99"/>
      <c r="D174" s="83"/>
      <c r="E174" s="83"/>
      <c r="F174" s="83"/>
      <c r="G174" s="83"/>
      <c r="H174" s="83"/>
      <c r="I174" s="99"/>
      <c r="J174" s="99"/>
      <c r="K174" s="99"/>
      <c r="L174" s="99"/>
      <c r="M174" s="99"/>
    </row>
    <row r="175" spans="3:13" ht="15" customHeight="1" x14ac:dyDescent="0.25">
      <c r="C175" s="99"/>
      <c r="D175" s="83"/>
      <c r="E175" s="83"/>
      <c r="F175" s="83"/>
      <c r="G175" s="83"/>
      <c r="H175" s="83"/>
      <c r="I175" s="99"/>
      <c r="J175" s="99"/>
      <c r="K175" s="99"/>
      <c r="L175" s="99"/>
      <c r="M175" s="99"/>
    </row>
    <row r="176" spans="3:13" ht="15" customHeight="1" x14ac:dyDescent="0.25">
      <c r="C176" s="99"/>
      <c r="D176" s="83"/>
      <c r="E176" s="83"/>
      <c r="F176" s="83"/>
      <c r="G176" s="83"/>
      <c r="H176" s="83"/>
      <c r="I176" s="99"/>
      <c r="J176" s="99"/>
      <c r="K176" s="99"/>
      <c r="L176" s="99"/>
      <c r="M176" s="99"/>
    </row>
    <row r="177" spans="3:13" ht="15" customHeight="1" x14ac:dyDescent="0.25">
      <c r="C177" s="99"/>
      <c r="D177" s="83"/>
      <c r="E177" s="83"/>
      <c r="F177" s="83"/>
      <c r="G177" s="83"/>
      <c r="H177" s="83"/>
      <c r="I177" s="99"/>
      <c r="J177" s="99"/>
      <c r="K177" s="99"/>
      <c r="L177" s="99"/>
      <c r="M177" s="99"/>
    </row>
    <row r="178" spans="3:13" ht="15" customHeight="1" x14ac:dyDescent="0.25">
      <c r="C178" s="99"/>
      <c r="D178" s="83"/>
      <c r="E178" s="83"/>
      <c r="F178" s="83"/>
      <c r="G178" s="83"/>
      <c r="H178" s="83"/>
      <c r="I178" s="99"/>
      <c r="J178" s="99"/>
      <c r="K178" s="99"/>
      <c r="L178" s="99"/>
      <c r="M178" s="99"/>
    </row>
    <row r="179" spans="3:13" ht="15" customHeight="1" x14ac:dyDescent="0.25">
      <c r="C179" s="99"/>
      <c r="D179" s="83"/>
      <c r="E179" s="83"/>
      <c r="F179" s="83"/>
      <c r="G179" s="83"/>
      <c r="H179" s="83"/>
      <c r="I179" s="99"/>
      <c r="J179" s="99"/>
      <c r="K179" s="99"/>
      <c r="L179" s="99"/>
      <c r="M179" s="99"/>
    </row>
    <row r="180" spans="3:13" ht="15" customHeight="1" x14ac:dyDescent="0.25">
      <c r="C180" s="99"/>
      <c r="D180" s="83"/>
      <c r="E180" s="83"/>
      <c r="F180" s="83"/>
      <c r="G180" s="83"/>
      <c r="H180" s="83"/>
      <c r="I180" s="99"/>
      <c r="J180" s="99"/>
      <c r="K180" s="99"/>
      <c r="L180" s="99"/>
      <c r="M180" s="99"/>
    </row>
    <row r="181" spans="3:13" ht="15" customHeight="1" x14ac:dyDescent="0.25">
      <c r="C181" s="99"/>
      <c r="D181" s="83"/>
      <c r="E181" s="83"/>
      <c r="F181" s="83"/>
      <c r="G181" s="83"/>
      <c r="H181" s="83"/>
      <c r="I181" s="99"/>
      <c r="J181" s="99"/>
      <c r="K181" s="99"/>
      <c r="L181" s="99"/>
      <c r="M181" s="99"/>
    </row>
    <row r="182" spans="3:13" ht="15" customHeight="1" x14ac:dyDescent="0.25">
      <c r="C182" s="99"/>
      <c r="D182" s="83"/>
      <c r="E182" s="83"/>
      <c r="F182" s="83"/>
      <c r="G182" s="83"/>
      <c r="H182" s="83"/>
      <c r="I182" s="99"/>
      <c r="J182" s="99"/>
      <c r="K182" s="99"/>
      <c r="L182" s="99"/>
      <c r="M182" s="99"/>
    </row>
    <row r="183" spans="3:13" ht="15" customHeight="1" x14ac:dyDescent="0.25">
      <c r="C183" s="99"/>
      <c r="D183" s="83"/>
      <c r="E183" s="83"/>
      <c r="F183" s="83"/>
      <c r="G183" s="83"/>
      <c r="H183" s="83"/>
      <c r="I183" s="99"/>
      <c r="J183" s="99"/>
      <c r="K183" s="99"/>
      <c r="L183" s="99"/>
      <c r="M183" s="99"/>
    </row>
    <row r="184" spans="3:13" ht="15" customHeight="1" x14ac:dyDescent="0.25">
      <c r="C184" s="99"/>
      <c r="D184" s="83"/>
      <c r="E184" s="83"/>
      <c r="F184" s="83"/>
      <c r="G184" s="83"/>
      <c r="H184" s="83"/>
      <c r="I184" s="99"/>
      <c r="J184" s="99"/>
      <c r="K184" s="99"/>
      <c r="L184" s="99"/>
      <c r="M184" s="99"/>
    </row>
    <row r="185" spans="3:13" ht="15" customHeight="1" x14ac:dyDescent="0.25">
      <c r="C185" s="99"/>
      <c r="D185" s="83"/>
      <c r="E185" s="83"/>
      <c r="F185" s="83"/>
      <c r="G185" s="83"/>
      <c r="H185" s="83"/>
      <c r="I185" s="99"/>
      <c r="J185" s="99"/>
      <c r="K185" s="99"/>
      <c r="L185" s="99"/>
      <c r="M185" s="99"/>
    </row>
    <row r="186" spans="3:13" ht="15" customHeight="1" x14ac:dyDescent="0.25">
      <c r="C186" s="99"/>
      <c r="D186" s="83"/>
      <c r="E186" s="83"/>
      <c r="F186" s="83"/>
      <c r="G186" s="83"/>
      <c r="H186" s="83"/>
      <c r="I186" s="99"/>
      <c r="J186" s="99"/>
      <c r="K186" s="99"/>
      <c r="L186" s="99"/>
      <c r="M186" s="99"/>
    </row>
    <row r="187" spans="3:13" ht="15" customHeight="1" x14ac:dyDescent="0.25">
      <c r="C187" s="99"/>
      <c r="D187" s="83"/>
      <c r="E187" s="83"/>
      <c r="F187" s="83"/>
      <c r="G187" s="83"/>
      <c r="H187" s="83"/>
      <c r="I187" s="99"/>
      <c r="J187" s="99"/>
      <c r="K187" s="99"/>
      <c r="L187" s="99"/>
      <c r="M187" s="99"/>
    </row>
    <row r="188" spans="3:13" ht="15" customHeight="1" x14ac:dyDescent="0.25">
      <c r="C188" s="99"/>
      <c r="D188" s="83"/>
      <c r="E188" s="83"/>
      <c r="F188" s="83"/>
      <c r="G188" s="83"/>
      <c r="H188" s="83"/>
      <c r="I188" s="99"/>
      <c r="J188" s="99"/>
      <c r="K188" s="99"/>
      <c r="L188" s="99"/>
      <c r="M188" s="99"/>
    </row>
    <row r="189" spans="3:13" ht="15" customHeight="1" x14ac:dyDescent="0.25">
      <c r="C189" s="99"/>
      <c r="D189" s="83"/>
      <c r="E189" s="83"/>
      <c r="F189" s="83"/>
      <c r="G189" s="83"/>
      <c r="H189" s="83"/>
      <c r="I189" s="99"/>
      <c r="J189" s="99"/>
      <c r="K189" s="99"/>
      <c r="L189" s="99"/>
      <c r="M189" s="99"/>
    </row>
    <row r="190" spans="3:13" ht="15" customHeight="1" x14ac:dyDescent="0.25">
      <c r="C190" s="99"/>
      <c r="D190" s="83"/>
      <c r="E190" s="83"/>
      <c r="F190" s="83"/>
      <c r="G190" s="83"/>
      <c r="H190" s="83"/>
      <c r="I190" s="99"/>
      <c r="J190" s="99"/>
      <c r="K190" s="99"/>
      <c r="L190" s="99"/>
      <c r="M190" s="99"/>
    </row>
    <row r="191" spans="3:13" ht="15" customHeight="1" x14ac:dyDescent="0.25">
      <c r="C191" s="99"/>
      <c r="D191" s="83"/>
      <c r="E191" s="83"/>
      <c r="F191" s="83"/>
      <c r="G191" s="83"/>
      <c r="H191" s="83"/>
      <c r="I191" s="99"/>
      <c r="J191" s="99"/>
      <c r="K191" s="99"/>
      <c r="L191" s="99"/>
      <c r="M191" s="99"/>
    </row>
    <row r="192" spans="3:13" ht="15" customHeight="1" x14ac:dyDescent="0.25">
      <c r="C192" s="99"/>
      <c r="D192" s="83"/>
      <c r="E192" s="83"/>
      <c r="F192" s="83"/>
      <c r="G192" s="83"/>
      <c r="H192" s="83"/>
      <c r="I192" s="99"/>
      <c r="J192" s="99"/>
      <c r="K192" s="99"/>
      <c r="L192" s="99"/>
      <c r="M192" s="99"/>
    </row>
    <row r="193" spans="3:13" ht="15" customHeight="1" x14ac:dyDescent="0.25">
      <c r="C193" s="99"/>
      <c r="D193" s="83"/>
      <c r="E193" s="83"/>
      <c r="F193" s="83"/>
      <c r="G193" s="83"/>
      <c r="H193" s="83"/>
      <c r="I193" s="99"/>
      <c r="J193" s="99"/>
      <c r="K193" s="99"/>
      <c r="L193" s="99"/>
      <c r="M193" s="99"/>
    </row>
    <row r="194" spans="3:13" ht="15" customHeight="1" x14ac:dyDescent="0.25">
      <c r="C194" s="99"/>
      <c r="D194" s="83"/>
      <c r="E194" s="83"/>
      <c r="F194" s="83"/>
      <c r="G194" s="83"/>
      <c r="H194" s="83"/>
      <c r="I194" s="99"/>
      <c r="J194" s="99"/>
      <c r="K194" s="99"/>
      <c r="L194" s="99"/>
      <c r="M194" s="99"/>
    </row>
    <row r="195" spans="3:13" ht="15" customHeight="1" x14ac:dyDescent="0.25">
      <c r="C195" s="99"/>
      <c r="D195" s="83"/>
      <c r="E195" s="83"/>
      <c r="F195" s="83"/>
      <c r="G195" s="83"/>
      <c r="H195" s="83"/>
      <c r="I195" s="99"/>
      <c r="J195" s="99"/>
      <c r="K195" s="99"/>
      <c r="L195" s="99"/>
      <c r="M195" s="99"/>
    </row>
    <row r="196" spans="3:13" ht="15" customHeight="1" x14ac:dyDescent="0.25">
      <c r="C196" s="99"/>
      <c r="D196" s="83"/>
      <c r="E196" s="83"/>
      <c r="F196" s="83"/>
      <c r="G196" s="83"/>
      <c r="H196" s="83"/>
      <c r="I196" s="99"/>
      <c r="J196" s="99"/>
      <c r="K196" s="99"/>
      <c r="L196" s="99"/>
      <c r="M196" s="99"/>
    </row>
    <row r="197" spans="3:13" ht="15" customHeight="1" x14ac:dyDescent="0.25">
      <c r="C197" s="99"/>
      <c r="D197" s="83"/>
      <c r="E197" s="83"/>
      <c r="F197" s="83"/>
      <c r="G197" s="83"/>
      <c r="H197" s="83"/>
      <c r="I197" s="99"/>
      <c r="J197" s="99"/>
      <c r="K197" s="99"/>
      <c r="L197" s="99"/>
      <c r="M197" s="99"/>
    </row>
    <row r="198" spans="3:13" ht="15" customHeight="1" x14ac:dyDescent="0.25">
      <c r="C198" s="99"/>
      <c r="D198" s="83"/>
      <c r="E198" s="83"/>
      <c r="F198" s="83"/>
      <c r="G198" s="83"/>
      <c r="H198" s="83"/>
      <c r="I198" s="99"/>
      <c r="J198" s="99"/>
      <c r="K198" s="99"/>
      <c r="L198" s="99"/>
      <c r="M198" s="99"/>
    </row>
    <row r="199" spans="3:13" ht="15" customHeight="1" x14ac:dyDescent="0.25">
      <c r="C199" s="99"/>
      <c r="D199" s="83"/>
      <c r="E199" s="83"/>
      <c r="F199" s="83"/>
      <c r="G199" s="83"/>
      <c r="H199" s="83"/>
      <c r="I199" s="99"/>
      <c r="J199" s="99"/>
      <c r="K199" s="99"/>
      <c r="L199" s="99"/>
      <c r="M199" s="99"/>
    </row>
    <row r="200" spans="3:13" ht="15" customHeight="1" x14ac:dyDescent="0.25">
      <c r="C200" s="99"/>
      <c r="D200" s="83"/>
      <c r="E200" s="83"/>
      <c r="F200" s="83"/>
      <c r="G200" s="83"/>
      <c r="H200" s="83"/>
      <c r="I200" s="99"/>
      <c r="J200" s="99"/>
      <c r="K200" s="99"/>
      <c r="L200" s="99"/>
      <c r="M200" s="99"/>
    </row>
    <row r="201" spans="3:13" ht="15" customHeight="1" x14ac:dyDescent="0.25">
      <c r="C201" s="99"/>
      <c r="D201" s="83"/>
      <c r="E201" s="83"/>
      <c r="F201" s="83"/>
      <c r="G201" s="83"/>
      <c r="H201" s="83"/>
      <c r="I201" s="99"/>
      <c r="J201" s="99"/>
      <c r="K201" s="99"/>
      <c r="L201" s="99"/>
      <c r="M201" s="99"/>
    </row>
    <row r="202" spans="3:13" ht="15" customHeight="1" x14ac:dyDescent="0.25">
      <c r="C202" s="99"/>
      <c r="D202" s="83"/>
      <c r="E202" s="83"/>
      <c r="F202" s="83"/>
      <c r="G202" s="83"/>
      <c r="H202" s="83"/>
      <c r="I202" s="99"/>
      <c r="J202" s="99"/>
      <c r="K202" s="99"/>
      <c r="L202" s="99"/>
      <c r="M202" s="99"/>
    </row>
    <row r="203" spans="3:13" ht="15" customHeight="1" x14ac:dyDescent="0.25">
      <c r="C203" s="99"/>
      <c r="D203" s="83"/>
      <c r="E203" s="83"/>
      <c r="F203" s="83"/>
      <c r="G203" s="83"/>
      <c r="H203" s="83"/>
      <c r="I203" s="99"/>
      <c r="J203" s="99"/>
      <c r="K203" s="99"/>
      <c r="L203" s="99"/>
      <c r="M203" s="99"/>
    </row>
    <row r="204" spans="3:13" ht="15" customHeight="1" x14ac:dyDescent="0.25">
      <c r="C204" s="99"/>
      <c r="D204" s="83"/>
      <c r="E204" s="83"/>
      <c r="F204" s="83"/>
      <c r="G204" s="83"/>
      <c r="H204" s="83"/>
      <c r="I204" s="99"/>
      <c r="J204" s="99"/>
      <c r="K204" s="99"/>
      <c r="L204" s="99"/>
      <c r="M204" s="99"/>
    </row>
    <row r="205" spans="3:13" ht="15" customHeight="1" x14ac:dyDescent="0.25">
      <c r="C205" s="99"/>
      <c r="D205" s="83"/>
      <c r="E205" s="83"/>
      <c r="F205" s="83"/>
      <c r="G205" s="83"/>
      <c r="H205" s="83"/>
      <c r="I205" s="99"/>
      <c r="J205" s="99"/>
      <c r="K205" s="99"/>
      <c r="L205" s="99"/>
      <c r="M205" s="99"/>
    </row>
    <row r="206" spans="3:13" ht="15" customHeight="1" x14ac:dyDescent="0.25">
      <c r="C206" s="99"/>
      <c r="D206" s="83"/>
      <c r="E206" s="83"/>
      <c r="F206" s="83"/>
      <c r="G206" s="83"/>
      <c r="H206" s="83"/>
      <c r="I206" s="99"/>
      <c r="J206" s="99"/>
      <c r="K206" s="99"/>
      <c r="L206" s="99"/>
      <c r="M206" s="99"/>
    </row>
    <row r="207" spans="3:13" ht="15" customHeight="1" x14ac:dyDescent="0.25">
      <c r="C207" s="99"/>
      <c r="D207" s="83"/>
      <c r="E207" s="83"/>
      <c r="F207" s="83"/>
      <c r="G207" s="83"/>
      <c r="H207" s="83"/>
      <c r="I207" s="99"/>
      <c r="J207" s="99"/>
      <c r="K207" s="99"/>
      <c r="L207" s="99"/>
      <c r="M207" s="99"/>
    </row>
    <row r="208" spans="3:13" ht="15" customHeight="1" x14ac:dyDescent="0.25">
      <c r="C208" s="99"/>
      <c r="D208" s="83"/>
      <c r="E208" s="83"/>
      <c r="F208" s="83"/>
      <c r="G208" s="83"/>
      <c r="H208" s="83"/>
      <c r="I208" s="99"/>
      <c r="J208" s="99"/>
      <c r="K208" s="99"/>
      <c r="L208" s="99"/>
      <c r="M208" s="99"/>
    </row>
    <row r="209" spans="3:13" ht="15" customHeight="1" x14ac:dyDescent="0.25">
      <c r="C209" s="99"/>
      <c r="D209" s="83"/>
      <c r="E209" s="83"/>
      <c r="F209" s="83"/>
      <c r="G209" s="83"/>
      <c r="H209" s="83"/>
      <c r="I209" s="99"/>
      <c r="J209" s="99"/>
      <c r="K209" s="99"/>
      <c r="L209" s="99"/>
      <c r="M209" s="99"/>
    </row>
    <row r="210" spans="3:13" ht="15" customHeight="1" x14ac:dyDescent="0.25">
      <c r="C210" s="99"/>
      <c r="D210" s="83"/>
      <c r="E210" s="83"/>
      <c r="F210" s="83"/>
      <c r="G210" s="83"/>
      <c r="H210" s="83"/>
      <c r="I210" s="99"/>
      <c r="J210" s="99"/>
      <c r="K210" s="99"/>
      <c r="L210" s="99"/>
      <c r="M210" s="99"/>
    </row>
    <row r="211" spans="3:13" ht="15" customHeight="1" x14ac:dyDescent="0.25">
      <c r="C211" s="99"/>
      <c r="D211" s="83"/>
      <c r="E211" s="83"/>
      <c r="F211" s="83"/>
      <c r="G211" s="83"/>
      <c r="H211" s="83"/>
      <c r="I211" s="99"/>
      <c r="J211" s="99"/>
      <c r="K211" s="99"/>
      <c r="L211" s="99"/>
      <c r="M211" s="99"/>
    </row>
    <row r="212" spans="3:13" ht="15" customHeight="1" x14ac:dyDescent="0.25">
      <c r="C212" s="99"/>
      <c r="D212" s="83"/>
      <c r="E212" s="83"/>
      <c r="F212" s="83"/>
      <c r="G212" s="83"/>
      <c r="H212" s="83"/>
      <c r="I212" s="99"/>
      <c r="J212" s="99"/>
      <c r="K212" s="99"/>
      <c r="L212" s="99"/>
      <c r="M212" s="99"/>
    </row>
    <row r="213" spans="3:13" ht="15" customHeight="1" x14ac:dyDescent="0.25">
      <c r="C213" s="99"/>
      <c r="D213" s="83"/>
      <c r="E213" s="83"/>
      <c r="F213" s="83"/>
      <c r="G213" s="83"/>
      <c r="H213" s="83"/>
      <c r="I213" s="99"/>
      <c r="J213" s="99"/>
      <c r="K213" s="99"/>
      <c r="L213" s="99"/>
      <c r="M213" s="99"/>
    </row>
    <row r="214" spans="3:13" ht="15" customHeight="1" x14ac:dyDescent="0.25">
      <c r="C214" s="99"/>
      <c r="D214" s="83"/>
      <c r="E214" s="83"/>
      <c r="F214" s="83"/>
      <c r="G214" s="83"/>
      <c r="H214" s="83"/>
      <c r="I214" s="99"/>
      <c r="J214" s="99"/>
      <c r="K214" s="99"/>
      <c r="L214" s="99"/>
      <c r="M214" s="99"/>
    </row>
    <row r="215" spans="3:13" ht="15" customHeight="1" x14ac:dyDescent="0.25">
      <c r="C215" s="99"/>
      <c r="D215" s="83"/>
      <c r="E215" s="83"/>
      <c r="F215" s="83"/>
      <c r="G215" s="83"/>
      <c r="H215" s="83"/>
      <c r="I215" s="99"/>
      <c r="J215" s="99"/>
      <c r="K215" s="99"/>
      <c r="L215" s="99"/>
      <c r="M215" s="99"/>
    </row>
    <row r="216" spans="3:13" ht="15" customHeight="1" x14ac:dyDescent="0.25">
      <c r="C216" s="99"/>
      <c r="D216" s="83"/>
      <c r="E216" s="83"/>
      <c r="F216" s="83"/>
      <c r="G216" s="83"/>
      <c r="H216" s="83"/>
      <c r="I216" s="99"/>
      <c r="J216" s="99"/>
      <c r="K216" s="99"/>
      <c r="L216" s="99"/>
      <c r="M216" s="99"/>
    </row>
    <row r="217" spans="3:13" ht="15" customHeight="1" x14ac:dyDescent="0.25">
      <c r="C217" s="99"/>
      <c r="D217" s="83"/>
      <c r="E217" s="83"/>
      <c r="F217" s="83"/>
      <c r="G217" s="83"/>
      <c r="H217" s="83"/>
      <c r="I217" s="99"/>
      <c r="J217" s="99"/>
      <c r="K217" s="99"/>
      <c r="L217" s="99"/>
      <c r="M217" s="99"/>
    </row>
    <row r="218" spans="3:13" ht="15" customHeight="1" x14ac:dyDescent="0.25">
      <c r="C218" s="99"/>
      <c r="D218" s="83"/>
      <c r="E218" s="83"/>
      <c r="F218" s="83"/>
      <c r="G218" s="83"/>
      <c r="H218" s="83"/>
      <c r="I218" s="99"/>
      <c r="J218" s="99"/>
      <c r="K218" s="99"/>
      <c r="L218" s="99"/>
      <c r="M218" s="99"/>
    </row>
  </sheetData>
  <mergeCells count="5">
    <mergeCell ref="A9:P9"/>
    <mergeCell ref="A11:P11"/>
    <mergeCell ref="A13:P13"/>
    <mergeCell ref="A21:P21"/>
    <mergeCell ref="A23:P23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scale="96" orientation="portrait" r:id="rId1"/>
  <headerFooter alignWithMargins="0">
    <oddFooter xml:space="preserve">&amp;C
</oddFooter>
  </headerFooter>
  <ignoredErrors>
    <ignoredError sqref="H6 M6:N6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0"/>
  </sheetPr>
  <dimension ref="A1:IW111"/>
  <sheetViews>
    <sheetView showGridLines="0" zoomScaleNormal="100" workbookViewId="0">
      <selection activeCell="O13" sqref="O13"/>
    </sheetView>
  </sheetViews>
  <sheetFormatPr baseColWidth="10" defaultColWidth="11" defaultRowHeight="12.5" x14ac:dyDescent="0.25"/>
  <cols>
    <col min="1" max="1" width="42.75" style="4" customWidth="1"/>
    <col min="2" max="6" width="8.58203125" style="7" hidden="1" customWidth="1"/>
    <col min="7" max="8" width="7.58203125" style="7" hidden="1" customWidth="1"/>
    <col min="9" max="11" width="8.58203125" style="7" customWidth="1"/>
    <col min="12" max="13" width="8.58203125" style="39" customWidth="1"/>
    <col min="14" max="14" width="8.58203125" style="7" customWidth="1"/>
    <col min="15" max="15" width="11.5" style="7" customWidth="1"/>
    <col min="16" max="16384" width="11" style="4"/>
  </cols>
  <sheetData>
    <row r="1" spans="1:257" ht="15" customHeight="1" x14ac:dyDescent="0.3">
      <c r="A1" s="285" t="s">
        <v>88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257" ht="15" customHeight="1" x14ac:dyDescent="0.3">
      <c r="A2" s="6"/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257" ht="15" customHeight="1" x14ac:dyDescent="0.25">
      <c r="A3" s="8"/>
      <c r="B3" s="23"/>
      <c r="C3" s="23"/>
      <c r="D3" s="23"/>
      <c r="E3" s="23"/>
      <c r="F3" s="23"/>
      <c r="G3" s="23"/>
      <c r="I3" s="23"/>
      <c r="J3" s="23"/>
      <c r="K3" s="23"/>
      <c r="N3" s="23" t="s">
        <v>79</v>
      </c>
    </row>
    <row r="4" spans="1:257" ht="5.15" customHeight="1" x14ac:dyDescent="0.25">
      <c r="A4" s="10"/>
      <c r="B4" s="33"/>
      <c r="C4" s="33"/>
      <c r="D4" s="33"/>
      <c r="E4" s="33"/>
      <c r="F4" s="25"/>
      <c r="G4" s="25"/>
      <c r="H4" s="25"/>
      <c r="I4" s="25"/>
      <c r="J4" s="25"/>
      <c r="K4" s="25"/>
      <c r="L4" s="46"/>
      <c r="M4" s="46"/>
      <c r="N4" s="4"/>
      <c r="O4" s="4"/>
    </row>
    <row r="5" spans="1:257" ht="5.15" customHeight="1" x14ac:dyDescent="0.25">
      <c r="A5" s="288"/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4"/>
    </row>
    <row r="6" spans="1:257" s="343" customFormat="1" ht="18" customHeight="1" x14ac:dyDescent="0.3">
      <c r="A6" s="288" t="s">
        <v>33</v>
      </c>
      <c r="B6" s="288">
        <v>2011</v>
      </c>
      <c r="C6" s="288">
        <v>2012</v>
      </c>
      <c r="D6" s="288">
        <v>2013</v>
      </c>
      <c r="E6" s="288">
        <v>2014</v>
      </c>
      <c r="F6" s="288">
        <v>2015</v>
      </c>
      <c r="G6" s="333">
        <v>2016</v>
      </c>
      <c r="H6" s="333">
        <v>2017</v>
      </c>
      <c r="I6" s="333">
        <v>2018</v>
      </c>
      <c r="J6" s="333">
        <v>2019</v>
      </c>
      <c r="K6" s="333" t="s">
        <v>208</v>
      </c>
      <c r="L6" s="333" t="s">
        <v>219</v>
      </c>
      <c r="M6" s="333">
        <v>2022</v>
      </c>
      <c r="N6" s="333">
        <v>2023</v>
      </c>
    </row>
    <row r="7" spans="1:257" ht="5.15" customHeight="1" x14ac:dyDescent="0.25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4"/>
    </row>
    <row r="8" spans="1:257" ht="5.15" customHeight="1" x14ac:dyDescent="0.25">
      <c r="A8" s="10"/>
      <c r="B8" s="5"/>
      <c r="C8" s="5"/>
      <c r="D8" s="5"/>
      <c r="E8" s="12"/>
      <c r="F8" s="12"/>
      <c r="G8" s="12"/>
      <c r="H8" s="12"/>
      <c r="I8" s="12"/>
      <c r="J8" s="12"/>
      <c r="K8" s="40"/>
      <c r="L8" s="40"/>
      <c r="M8" s="40"/>
      <c r="N8" s="4"/>
      <c r="O8" s="4"/>
    </row>
    <row r="9" spans="1:257" ht="15" customHeight="1" x14ac:dyDescent="0.25">
      <c r="A9" s="360" t="s">
        <v>34</v>
      </c>
      <c r="B9" s="360"/>
      <c r="C9" s="360"/>
      <c r="D9" s="360"/>
      <c r="E9" s="360"/>
      <c r="F9" s="360"/>
      <c r="G9" s="360"/>
      <c r="H9" s="360"/>
      <c r="I9" s="360"/>
      <c r="J9" s="360"/>
      <c r="K9" s="360"/>
      <c r="L9" s="360"/>
      <c r="M9" s="360"/>
      <c r="N9" s="360"/>
      <c r="O9" s="4"/>
    </row>
    <row r="10" spans="1:257" ht="15" customHeight="1" x14ac:dyDescent="0.25">
      <c r="A10" s="50" t="s">
        <v>65</v>
      </c>
      <c r="B10" s="15">
        <f>SUM('Industria 9.1'!D10/'Industria 9.1'!C10*100)</f>
        <v>49.726243827678694</v>
      </c>
      <c r="C10" s="15">
        <f>SUM('Industria 9.1'!E10/'Industria 9.1'!D10*100)</f>
        <v>104.72626909398168</v>
      </c>
      <c r="D10" s="15">
        <f>SUM('Industria 9.1'!F10/'Industria 9.1'!E10*100)</f>
        <v>98.645744121527557</v>
      </c>
      <c r="E10" s="15">
        <f>SUM('Industria 9.1'!G10/'Industria 9.1'!F10*100)</f>
        <v>119.27048503041181</v>
      </c>
      <c r="F10" s="15">
        <f>SUM('Industria 9.1'!H10/'Industria 9.1'!G10*100)</f>
        <v>111.42310702777752</v>
      </c>
      <c r="G10" s="15">
        <f>SUM('Industria 9.1'!I10/'Industria 9.1'!H10*100)</f>
        <v>0.32740242247524304</v>
      </c>
      <c r="H10" s="15">
        <f>SUM('Industria 9.1'!J10/'Industria 9.1'!I10*100)</f>
        <v>34.784283513097073</v>
      </c>
      <c r="I10" s="293" t="s">
        <v>220</v>
      </c>
      <c r="J10" s="15">
        <f>SUM('Industria 9.1'!L10/'Industria 9.1'!K10*100)</f>
        <v>143.38742494169026</v>
      </c>
      <c r="K10" s="15">
        <f>SUM('Industria 9.1'!M10/'Industria 9.1'!L10*100)</f>
        <v>126.91562262061326</v>
      </c>
      <c r="L10" s="15">
        <f>SUM('Industria 9.1'!N10/'Industria 9.1'!M10*100)</f>
        <v>33.312426713206619</v>
      </c>
      <c r="M10" s="15">
        <v>155.52554027504914</v>
      </c>
      <c r="N10" s="15">
        <v>209.64261276909309</v>
      </c>
      <c r="O10" s="22"/>
    </row>
    <row r="11" spans="1:257" ht="15" customHeight="1" x14ac:dyDescent="0.25">
      <c r="A11" s="50" t="s">
        <v>66</v>
      </c>
      <c r="B11" s="15">
        <f>SUM('Industria 9.1'!D11/'Industria 9.1'!C11*100)</f>
        <v>100.27175650617046</v>
      </c>
      <c r="C11" s="15">
        <f>SUM('Industria 9.1'!E11/'Industria 9.1'!D11*100)</f>
        <v>94.834677805056913</v>
      </c>
      <c r="D11" s="15">
        <f>SUM('Industria 9.1'!F11/'Industria 9.1'!E11*100)</f>
        <v>88.007262212957656</v>
      </c>
      <c r="E11" s="15">
        <f>SUM('Industria 9.1'!G11/'Industria 9.1'!F11*100)</f>
        <v>109.47814792176038</v>
      </c>
      <c r="F11" s="15">
        <f>SUM('Industria 9.1'!H11/'Industria 9.1'!G11*100)</f>
        <v>107.64560142373591</v>
      </c>
      <c r="G11" s="15">
        <f>SUM('Industria 9.1'!I11/'Industria 9.1'!H11*100)</f>
        <v>106.37318464730289</v>
      </c>
      <c r="H11" s="15">
        <f>SUM('Industria 9.1'!J11/'Industria 9.1'!I11*100)</f>
        <v>113.45157554702261</v>
      </c>
      <c r="I11" s="15">
        <f>SUM('Industria 9.1'!K11/'Industria 9.1'!J11*100)</f>
        <v>84.500913291071228</v>
      </c>
      <c r="J11" s="15">
        <f>SUM('Industria 9.1'!L11/'Industria 9.1'!K11*100)</f>
        <v>88.673787271918101</v>
      </c>
      <c r="K11" s="15">
        <f>SUM('Industria 9.1'!M11/'Industria 9.1'!L11*100)</f>
        <v>100.10396128338412</v>
      </c>
      <c r="L11" s="15">
        <f>SUM('Industria 9.1'!N11/'Industria 9.1'!M11*100)</f>
        <v>96.318579000143231</v>
      </c>
      <c r="M11" s="15">
        <v>57.012195121951223</v>
      </c>
      <c r="N11" s="15">
        <v>73.105517151428188</v>
      </c>
      <c r="O11" s="22"/>
    </row>
    <row r="12" spans="1:257" ht="15" customHeight="1" x14ac:dyDescent="0.25">
      <c r="A12" s="50" t="s">
        <v>67</v>
      </c>
      <c r="B12" s="15">
        <f>SUM('Industria 9.1'!D12/'Industria 9.1'!C12*100)</f>
        <v>104.19607422503488</v>
      </c>
      <c r="C12" s="15">
        <f>SUM('Industria 9.1'!E12/'Industria 9.1'!D12*100)</f>
        <v>99.612937761215534</v>
      </c>
      <c r="D12" s="15">
        <f>SUM('Industria 9.1'!F12/'Industria 9.1'!E12*100)</f>
        <v>115.74933344356488</v>
      </c>
      <c r="E12" s="15">
        <f>SUM('Industria 9.1'!G12/'Industria 9.1'!F12*100)</f>
        <v>131.12868953448921</v>
      </c>
      <c r="F12" s="15">
        <f>SUM('Industria 9.1'!H12/'Industria 9.1'!G12*100)</f>
        <v>102.01536031374259</v>
      </c>
      <c r="G12" s="15">
        <f>SUM('Industria 9.1'!I12/'Industria 9.1'!H12*100)</f>
        <v>106.43921191734742</v>
      </c>
      <c r="H12" s="15">
        <f>SUM('Industria 9.1'!J12/'Industria 9.1'!I12*100)</f>
        <v>117.43541509907199</v>
      </c>
      <c r="I12" s="15">
        <f>SUM('Industria 9.1'!K12/'Industria 9.1'!J12*100)</f>
        <v>19.00088634494837</v>
      </c>
      <c r="J12" s="15">
        <f>SUM('Industria 9.1'!L12/'Industria 9.1'!K12*100)</f>
        <v>95.430787388298782</v>
      </c>
      <c r="K12" s="15">
        <f>SUM('Industria 9.1'!M12/'Industria 9.1'!L12*100)</f>
        <v>192.9093050647821</v>
      </c>
      <c r="L12" s="15">
        <f>SUM('Industria 9.1'!N12/'Industria 9.1'!M12*100)</f>
        <v>40.481133227500301</v>
      </c>
      <c r="M12" s="15">
        <v>41.010558069381595</v>
      </c>
      <c r="N12" s="15">
        <v>255.29606472968004</v>
      </c>
      <c r="O12" s="22"/>
    </row>
    <row r="13" spans="1:257" ht="15" customHeight="1" x14ac:dyDescent="0.25">
      <c r="A13" s="50" t="s">
        <v>68</v>
      </c>
      <c r="B13" s="15">
        <f>SUM('Industria 9.1'!D13/'Industria 9.1'!C13*100)</f>
        <v>100.54028389462826</v>
      </c>
      <c r="C13" s="15">
        <f>SUM('Industria 9.1'!E13/'Industria 9.1'!D13*100)</f>
        <v>101.03730723509585</v>
      </c>
      <c r="D13" s="15">
        <f>SUM('Industria 9.1'!F13/'Industria 9.1'!E13*100)</f>
        <v>99.555168745769265</v>
      </c>
      <c r="E13" s="15">
        <f>SUM('Industria 9.1'!G13/'Industria 9.1'!F13*100)</f>
        <v>101.32264853488748</v>
      </c>
      <c r="F13" s="15">
        <f>SUM('Industria 9.1'!H13/'Industria 9.1'!G13*100)</f>
        <v>97.5138607058974</v>
      </c>
      <c r="G13" s="15">
        <f>SUM('Industria 9.1'!I13/'Industria 9.1'!H13*100)</f>
        <v>96.296963838049521</v>
      </c>
      <c r="H13" s="15">
        <f>SUM('Industria 9.1'!J13/'Industria 9.1'!I13*100)</f>
        <v>113.92863827397865</v>
      </c>
      <c r="I13" s="15" t="s">
        <v>93</v>
      </c>
      <c r="J13" s="15" t="s">
        <v>93</v>
      </c>
      <c r="K13" s="15">
        <f>SUM('Industria 9.1'!M13/'Industria 9.1'!L13*100)</f>
        <v>126.34005763688761</v>
      </c>
      <c r="L13" s="15">
        <f>SUM('Industria 9.1'!N13/'Industria 9.1'!M13*100)</f>
        <v>87.864963503649633</v>
      </c>
      <c r="M13" s="15" t="s">
        <v>93</v>
      </c>
      <c r="N13" s="15" t="s">
        <v>93</v>
      </c>
      <c r="O13" s="22"/>
    </row>
    <row r="14" spans="1:257" ht="15" customHeight="1" x14ac:dyDescent="0.25">
      <c r="A14" s="51" t="s">
        <v>24</v>
      </c>
      <c r="B14" s="15">
        <f>SUM('Industria 9.1'!D14/'Industria 9.1'!C14*100)</f>
        <v>133.17191283292979</v>
      </c>
      <c r="C14" s="15">
        <f>SUM('Industria 9.1'!E14/'Industria 9.1'!D14*100)</f>
        <v>102.27972027972028</v>
      </c>
      <c r="D14" s="15">
        <f>SUM('Industria 9.1'!F14/'Industria 9.1'!E14*100)</f>
        <v>102.74853001504172</v>
      </c>
      <c r="E14" s="15">
        <f>SUM('Industria 9.1'!G14/'Industria 9.1'!F14*100)</f>
        <v>101.07798775618846</v>
      </c>
      <c r="F14" s="15">
        <f>SUM('Industria 9.1'!H14/'Industria 9.1'!G14*100)</f>
        <v>94.838709677419359</v>
      </c>
      <c r="G14" s="15">
        <f>SUM('Industria 9.1'!I14/'Industria 9.1'!H14*100)</f>
        <v>116.84020546994309</v>
      </c>
      <c r="H14" s="15">
        <f>SUM('Industria 9.1'!J14/'Industria 9.1'!I14*100)</f>
        <v>117.85884030418249</v>
      </c>
      <c r="I14" s="15">
        <f>SUM('Industria 9.1'!K14/'Industria 9.1'!J14*100)</f>
        <v>102.30870047383809</v>
      </c>
      <c r="J14" s="15">
        <f>SUM('Industria 9.1'!L14/'Industria 9.1'!K14*100)</f>
        <v>101.34016554986205</v>
      </c>
      <c r="K14" s="15">
        <f>SUM('Industria 9.1'!M14/'Industria 9.1'!L14*100)</f>
        <v>90.003889537145071</v>
      </c>
      <c r="L14" s="15">
        <f>SUM('Industria 9.1'!N14/'Industria 9.1'!M14*100)</f>
        <v>71.964131374243735</v>
      </c>
      <c r="M14" s="15">
        <v>136.07566431466748</v>
      </c>
      <c r="N14" s="15">
        <v>112.24624889673433</v>
      </c>
      <c r="O14" s="21"/>
      <c r="P14" s="20"/>
      <c r="Q14" s="21"/>
      <c r="R14" s="20"/>
      <c r="S14" s="21"/>
      <c r="T14" s="20"/>
      <c r="U14" s="21"/>
      <c r="V14" s="20"/>
      <c r="W14" s="21"/>
      <c r="X14" s="20"/>
      <c r="Y14" s="21"/>
      <c r="Z14" s="20"/>
      <c r="AA14" s="21"/>
      <c r="AB14" s="20"/>
      <c r="AC14" s="21"/>
      <c r="AD14" s="20"/>
      <c r="AE14" s="21"/>
      <c r="AF14" s="20"/>
      <c r="AG14" s="21"/>
      <c r="AH14" s="20"/>
      <c r="AI14" s="21"/>
      <c r="AJ14" s="20"/>
      <c r="AK14" s="21"/>
      <c r="AL14" s="20"/>
      <c r="AM14" s="21"/>
      <c r="AN14" s="20"/>
      <c r="AO14" s="21"/>
      <c r="AP14" s="20"/>
      <c r="AQ14" s="21"/>
      <c r="AR14" s="20"/>
      <c r="AS14" s="21"/>
      <c r="AT14" s="20"/>
      <c r="AU14" s="21"/>
      <c r="AV14" s="20"/>
      <c r="AW14" s="21"/>
      <c r="AX14" s="20"/>
      <c r="AY14" s="21"/>
      <c r="AZ14" s="20"/>
      <c r="BA14" s="21"/>
      <c r="BB14" s="20"/>
      <c r="BC14" s="21"/>
      <c r="BD14" s="20"/>
      <c r="BE14" s="21"/>
      <c r="BF14" s="20"/>
      <c r="BG14" s="21"/>
      <c r="BH14" s="20"/>
      <c r="BI14" s="21"/>
      <c r="BJ14" s="20"/>
      <c r="BK14" s="21"/>
      <c r="BL14" s="20"/>
      <c r="BM14" s="21"/>
      <c r="BN14" s="20"/>
      <c r="BO14" s="21"/>
      <c r="BP14" s="20"/>
      <c r="BQ14" s="21"/>
      <c r="BR14" s="20"/>
      <c r="BS14" s="21"/>
      <c r="BT14" s="20"/>
      <c r="BU14" s="21"/>
      <c r="BV14" s="20"/>
      <c r="BW14" s="21"/>
      <c r="BX14" s="20"/>
      <c r="BY14" s="21"/>
      <c r="BZ14" s="20"/>
      <c r="CA14" s="21"/>
      <c r="CB14" s="20"/>
      <c r="CC14" s="21"/>
      <c r="CD14" s="20"/>
      <c r="CE14" s="21"/>
      <c r="CF14" s="20"/>
      <c r="CG14" s="21"/>
      <c r="CH14" s="20"/>
      <c r="CI14" s="21"/>
      <c r="CJ14" s="20"/>
      <c r="CK14" s="21"/>
      <c r="CL14" s="20"/>
      <c r="CM14" s="21"/>
      <c r="CN14" s="20"/>
      <c r="CO14" s="21"/>
      <c r="CP14" s="20"/>
      <c r="CQ14" s="21"/>
      <c r="CR14" s="20"/>
      <c r="CS14" s="21"/>
      <c r="CT14" s="20"/>
      <c r="CU14" s="21"/>
      <c r="CV14" s="20"/>
      <c r="CW14" s="21"/>
      <c r="CX14" s="20"/>
      <c r="CY14" s="21"/>
      <c r="CZ14" s="20"/>
      <c r="DA14" s="21"/>
      <c r="DB14" s="20"/>
      <c r="DC14" s="21"/>
      <c r="DD14" s="20"/>
      <c r="DE14" s="21"/>
      <c r="DF14" s="20"/>
      <c r="DG14" s="21"/>
      <c r="DH14" s="20"/>
      <c r="DI14" s="21"/>
      <c r="DJ14" s="20"/>
      <c r="DK14" s="21"/>
      <c r="DL14" s="20"/>
      <c r="DM14" s="21"/>
      <c r="DN14" s="20"/>
      <c r="DO14" s="21"/>
      <c r="DP14" s="20"/>
      <c r="DQ14" s="21"/>
      <c r="DR14" s="20"/>
      <c r="DS14" s="21"/>
      <c r="DT14" s="20"/>
      <c r="DU14" s="21"/>
      <c r="DV14" s="20"/>
      <c r="DW14" s="21"/>
      <c r="DX14" s="20"/>
      <c r="DY14" s="21"/>
      <c r="DZ14" s="20"/>
      <c r="EA14" s="21"/>
      <c r="EB14" s="20"/>
      <c r="EC14" s="21"/>
      <c r="ED14" s="20"/>
      <c r="EE14" s="21"/>
      <c r="EF14" s="20"/>
      <c r="EG14" s="21"/>
      <c r="EH14" s="20"/>
      <c r="EI14" s="21"/>
      <c r="EJ14" s="20"/>
      <c r="EK14" s="21"/>
      <c r="EL14" s="20"/>
      <c r="EM14" s="21"/>
      <c r="EN14" s="20"/>
      <c r="EO14" s="21"/>
      <c r="EP14" s="20"/>
      <c r="EQ14" s="21"/>
      <c r="ER14" s="20"/>
      <c r="ES14" s="21"/>
      <c r="ET14" s="20"/>
      <c r="EU14" s="21"/>
      <c r="EV14" s="20"/>
      <c r="EW14" s="21"/>
      <c r="EX14" s="20"/>
      <c r="EY14" s="21"/>
      <c r="EZ14" s="20"/>
      <c r="FA14" s="21"/>
      <c r="FB14" s="20"/>
      <c r="FC14" s="21"/>
      <c r="FD14" s="20"/>
      <c r="FE14" s="21"/>
      <c r="FF14" s="20"/>
      <c r="FG14" s="21"/>
      <c r="FH14" s="20"/>
      <c r="FI14" s="21"/>
      <c r="FJ14" s="20"/>
      <c r="FK14" s="21"/>
      <c r="FL14" s="20"/>
      <c r="FM14" s="21"/>
      <c r="FN14" s="20"/>
      <c r="FO14" s="21"/>
      <c r="FP14" s="20"/>
      <c r="FQ14" s="21"/>
      <c r="FR14" s="20"/>
      <c r="FS14" s="21"/>
      <c r="FT14" s="20"/>
      <c r="FU14" s="21"/>
      <c r="FV14" s="20"/>
      <c r="FW14" s="21"/>
      <c r="FX14" s="20"/>
      <c r="FY14" s="21"/>
      <c r="FZ14" s="20"/>
      <c r="GA14" s="21"/>
      <c r="GB14" s="20"/>
      <c r="GC14" s="21"/>
      <c r="GD14" s="20"/>
      <c r="GE14" s="21"/>
      <c r="GF14" s="20"/>
      <c r="GG14" s="21"/>
      <c r="GH14" s="20"/>
      <c r="GI14" s="21"/>
      <c r="GJ14" s="20"/>
      <c r="GK14" s="21"/>
      <c r="GL14" s="20"/>
      <c r="GM14" s="21"/>
      <c r="GN14" s="20"/>
      <c r="GO14" s="21"/>
      <c r="GP14" s="20"/>
      <c r="GQ14" s="21"/>
      <c r="GR14" s="20"/>
      <c r="GS14" s="21"/>
      <c r="GT14" s="20"/>
      <c r="GU14" s="21"/>
      <c r="GV14" s="20"/>
      <c r="GW14" s="21"/>
      <c r="GX14" s="20"/>
      <c r="GY14" s="21"/>
      <c r="GZ14" s="20"/>
      <c r="HA14" s="21"/>
      <c r="HB14" s="20"/>
      <c r="HC14" s="21"/>
      <c r="HD14" s="20"/>
      <c r="HE14" s="21"/>
      <c r="HF14" s="20"/>
      <c r="HG14" s="21"/>
      <c r="HH14" s="20"/>
      <c r="HI14" s="21"/>
      <c r="HJ14" s="20"/>
      <c r="HK14" s="21"/>
      <c r="HL14" s="20"/>
      <c r="HM14" s="21"/>
      <c r="HN14" s="20"/>
      <c r="HO14" s="21"/>
      <c r="HP14" s="20"/>
      <c r="HQ14" s="21"/>
      <c r="HR14" s="20"/>
      <c r="HS14" s="21"/>
      <c r="HT14" s="20"/>
      <c r="HU14" s="21"/>
      <c r="HV14" s="20"/>
      <c r="HW14" s="21"/>
      <c r="HX14" s="20"/>
      <c r="HY14" s="21"/>
      <c r="HZ14" s="20"/>
      <c r="IA14" s="21"/>
      <c r="IB14" s="20"/>
      <c r="IC14" s="21"/>
      <c r="ID14" s="20"/>
      <c r="IE14" s="21"/>
      <c r="IF14" s="20"/>
      <c r="IG14" s="21"/>
      <c r="IH14" s="20"/>
      <c r="II14" s="21"/>
      <c r="IJ14" s="20"/>
      <c r="IK14" s="21"/>
      <c r="IL14" s="20"/>
      <c r="IM14" s="21"/>
      <c r="IN14" s="20"/>
      <c r="IO14" s="21"/>
      <c r="IP14" s="20"/>
      <c r="IQ14" s="21"/>
      <c r="IR14" s="20"/>
      <c r="IS14" s="21"/>
      <c r="IT14" s="20"/>
      <c r="IU14" s="21"/>
      <c r="IV14" s="20"/>
      <c r="IW14" s="21"/>
    </row>
    <row r="15" spans="1:257" ht="15" customHeight="1" x14ac:dyDescent="0.25">
      <c r="A15" s="50" t="s">
        <v>32</v>
      </c>
      <c r="B15" s="15">
        <f>SUM('Industria 9.1'!D15/'Industria 9.1'!C15*100)</f>
        <v>93.727091651583933</v>
      </c>
      <c r="C15" s="15">
        <f>SUM('Industria 9.1'!E15/'Industria 9.1'!D15*100)</f>
        <v>97.065559135193865</v>
      </c>
      <c r="D15" s="15">
        <f>SUM('Industria 9.1'!F15/'Industria 9.1'!E15*100)</f>
        <v>106.78110129163836</v>
      </c>
      <c r="E15" s="15">
        <f>SUM('Industria 9.1'!G15/'Industria 9.1'!F15*100)</f>
        <v>75.948170132289746</v>
      </c>
      <c r="F15" s="15">
        <f>SUM('Industria 9.1'!H15/'Industria 9.1'!G15*100)</f>
        <v>130.18084096596439</v>
      </c>
      <c r="G15" s="15">
        <f>SUM('Industria 9.1'!I15/'Industria 9.1'!H15*100)</f>
        <v>100.75091852581342</v>
      </c>
      <c r="H15" s="15">
        <f>SUM('Industria 9.1'!J15/'Industria 9.1'!I15*100)</f>
        <v>8.2812485314435555</v>
      </c>
      <c r="I15" s="15" t="s">
        <v>93</v>
      </c>
      <c r="J15" s="15" t="s">
        <v>93</v>
      </c>
      <c r="K15" s="15" t="s">
        <v>93</v>
      </c>
      <c r="L15" s="15" t="s">
        <v>93</v>
      </c>
      <c r="M15" s="15" t="s">
        <v>93</v>
      </c>
      <c r="N15" s="15" t="s">
        <v>93</v>
      </c>
      <c r="O15" s="22"/>
    </row>
    <row r="16" spans="1:257" ht="15" customHeight="1" x14ac:dyDescent="0.25">
      <c r="A16" s="52" t="s">
        <v>69</v>
      </c>
      <c r="B16" s="15">
        <f>SUM('Industria 9.1'!D16/'Industria 9.1'!C16*100)</f>
        <v>114.74086037292615</v>
      </c>
      <c r="C16" s="15">
        <f>SUM('Industria 9.1'!E16/'Industria 9.1'!D16*100)</f>
        <v>135.81573896353169</v>
      </c>
      <c r="D16" s="15">
        <f>SUM('Industria 9.1'!F16/'Industria 9.1'!E16*100)</f>
        <v>111.72036932353492</v>
      </c>
      <c r="E16" s="15">
        <f>SUM('Industria 9.1'!G16/'Industria 9.1'!F16*100)</f>
        <v>89.391128352167314</v>
      </c>
      <c r="F16" s="15">
        <f>SUM('Industria 9.1'!H16/'Industria 9.1'!G16*100)</f>
        <v>105.33018867924528</v>
      </c>
      <c r="G16" s="15">
        <f>SUM('Industria 9.1'!I16/'Industria 9.1'!H16*100)</f>
        <v>109.00134348410211</v>
      </c>
      <c r="H16" s="15">
        <f>SUM('Industria 9.1'!J16/'Industria 9.1'!I16*100)</f>
        <v>108.55382087099423</v>
      </c>
      <c r="I16" s="15">
        <f>SUM('Industria 9.1'!K16/'Industria 9.1'!J16*100)</f>
        <v>94.391037771554011</v>
      </c>
      <c r="J16" s="15">
        <f>SUM('Industria 9.1'!L16/'Industria 9.1'!K16*100)</f>
        <v>85.132317562149154</v>
      </c>
      <c r="K16" s="15">
        <f>SUM('Industria 9.1'!M16/'Industria 9.1'!L16*100)</f>
        <v>93.11416729464959</v>
      </c>
      <c r="L16" s="15">
        <f>SUM('Industria 9.1'!N16/'Industria 9.1'!M16*100)</f>
        <v>111.66413758219524</v>
      </c>
      <c r="M16" s="15">
        <v>167.59376698677298</v>
      </c>
      <c r="N16" s="15">
        <v>70.949781069246981</v>
      </c>
      <c r="O16" s="22"/>
    </row>
    <row r="17" spans="1:15" s="16" customFormat="1" ht="15" customHeight="1" x14ac:dyDescent="0.25">
      <c r="A17" s="52" t="s">
        <v>25</v>
      </c>
      <c r="B17" s="15">
        <f>SUM('Industria 9.1'!D17/'Industria 9.1'!C17*100)</f>
        <v>91.309941719777783</v>
      </c>
      <c r="C17" s="15">
        <f>SUM('Industria 9.1'!E17/'Industria 9.1'!D17*100)</f>
        <v>107.53510941072177</v>
      </c>
      <c r="D17" s="15">
        <f>SUM('Industria 9.1'!F17/'Industria 9.1'!E17*100)</f>
        <v>100.13536966331135</v>
      </c>
      <c r="E17" s="15">
        <f>SUM('Industria 9.1'!G17/'Industria 9.1'!F17*100)</f>
        <v>102.47062289854068</v>
      </c>
      <c r="F17" s="15">
        <f>SUM('Industria 9.1'!H17/'Industria 9.1'!G17*100)</f>
        <v>101.97806286840259</v>
      </c>
      <c r="G17" s="15">
        <f>SUM('Industria 9.1'!I17/'Industria 9.1'!H17*100)</f>
        <v>96.658816114640175</v>
      </c>
      <c r="H17" s="15">
        <f>SUM('Industria 9.1'!J17/'Industria 9.1'!I17*100)</f>
        <v>113.38143569240799</v>
      </c>
      <c r="I17" s="15">
        <f>SUM('Industria 9.1'!K17/'Industria 9.1'!J17*100)</f>
        <v>89.784645186676144</v>
      </c>
      <c r="J17" s="15">
        <f>SUM('Industria 9.1'!L17/'Industria 9.1'!K17*100)</f>
        <v>91.166753754614248</v>
      </c>
      <c r="K17" s="15">
        <f>SUM('Industria 9.1'!M17/'Industria 9.1'!L17*100)</f>
        <v>123.58814121823376</v>
      </c>
      <c r="L17" s="15">
        <f>SUM('Industria 9.1'!N17/'Industria 9.1'!M17*100)</f>
        <v>89.530926254216865</v>
      </c>
      <c r="M17" s="15">
        <v>55.698328223037272</v>
      </c>
      <c r="N17" s="15">
        <v>53.4717326413368</v>
      </c>
      <c r="O17" s="22"/>
    </row>
    <row r="18" spans="1:15" ht="15" customHeight="1" x14ac:dyDescent="0.25">
      <c r="A18" s="50" t="s">
        <v>58</v>
      </c>
      <c r="B18" s="15">
        <f>SUM('Industria 9.1'!D18/'Industria 9.1'!C18*100)</f>
        <v>120.57584745188859</v>
      </c>
      <c r="C18" s="15">
        <f>SUM('Industria 9.1'!E18/'Industria 9.1'!D18*100)</f>
        <v>122.87829095156798</v>
      </c>
      <c r="D18" s="15">
        <f>SUM('Industria 9.1'!F18/'Industria 9.1'!E18*100)</f>
        <v>98.236762004003623</v>
      </c>
      <c r="E18" s="15">
        <f>SUM('Industria 9.1'!G18/'Industria 9.1'!F18*100)</f>
        <v>101.82093940747356</v>
      </c>
      <c r="F18" s="15">
        <f>SUM('Industria 9.1'!H18/'Industria 9.1'!G18*100)</f>
        <v>103.83719123815442</v>
      </c>
      <c r="G18" s="15">
        <f>SUM('Industria 9.1'!I18/'Industria 9.1'!H18*100)</f>
        <v>105.92547611504209</v>
      </c>
      <c r="H18" s="15" t="s">
        <v>93</v>
      </c>
      <c r="I18" s="15" t="s">
        <v>93</v>
      </c>
      <c r="J18" s="15" t="s">
        <v>93</v>
      </c>
      <c r="K18" s="15" t="s">
        <v>93</v>
      </c>
      <c r="L18" s="15" t="s">
        <v>93</v>
      </c>
      <c r="M18" s="15" t="s">
        <v>93</v>
      </c>
      <c r="N18" s="15" t="s">
        <v>93</v>
      </c>
      <c r="O18" s="22"/>
    </row>
    <row r="19" spans="1:15" ht="15" customHeight="1" x14ac:dyDescent="0.25">
      <c r="A19" s="50" t="s">
        <v>70</v>
      </c>
      <c r="B19" s="15">
        <f>SUM('Industria 9.1'!D19/'Industria 9.1'!C19*100)</f>
        <v>98.14031314485959</v>
      </c>
      <c r="C19" s="15">
        <f>SUM('Industria 9.1'!E19/'Industria 9.1'!D19*100)</f>
        <v>100.23522642658907</v>
      </c>
      <c r="D19" s="15">
        <f>SUM('Industria 9.1'!F19/'Industria 9.1'!E19*100)</f>
        <v>98.87432256757441</v>
      </c>
      <c r="E19" s="15">
        <f>SUM('Industria 9.1'!G19/'Industria 9.1'!F19*100)</f>
        <v>100.26253217619964</v>
      </c>
      <c r="F19" s="15">
        <f>SUM('Industria 9.1'!H19/'Industria 9.1'!G19*100)</f>
        <v>102.15266187540446</v>
      </c>
      <c r="G19" s="15">
        <f>SUM('Industria 9.1'!I19/'Industria 9.1'!H19*100)</f>
        <v>99.889550198392854</v>
      </c>
      <c r="H19" s="15">
        <f>SUM('Industria 9.1'!J19/'Industria 9.1'!I19*100)</f>
        <v>105.62539899775936</v>
      </c>
      <c r="I19" s="15">
        <f>SUM('Industria 9.1'!K19/'Industria 9.1'!J19*100)</f>
        <v>90.125422188864093</v>
      </c>
      <c r="J19" s="15">
        <f>SUM('Industria 9.1'!L19/'Industria 9.1'!K19*100)</f>
        <v>101.45826393393762</v>
      </c>
      <c r="K19" s="15">
        <f>SUM('Industria 9.1'!M19/'Industria 9.1'!L19*100)</f>
        <v>90.387298844367649</v>
      </c>
      <c r="L19" s="15">
        <f>SUM('Industria 9.1'!N19/'Industria 9.1'!M19*100)</f>
        <v>93.048120674492409</v>
      </c>
      <c r="M19" s="15">
        <v>96.005732513522247</v>
      </c>
      <c r="N19" s="15">
        <v>79.268390555528811</v>
      </c>
      <c r="O19" s="22"/>
    </row>
    <row r="20" spans="1:15" ht="15" customHeight="1" x14ac:dyDescent="0.25">
      <c r="A20" s="50" t="s">
        <v>71</v>
      </c>
      <c r="B20" s="15">
        <f>SUM('Industria 9.1'!D20/'Industria 9.1'!C20*100)</f>
        <v>96.201323491982706</v>
      </c>
      <c r="C20" s="15">
        <f>SUM('Industria 9.1'!E20/'Industria 9.1'!D20*100)</f>
        <v>76.03016072491566</v>
      </c>
      <c r="D20" s="15">
        <f>SUM('Industria 9.1'!F20/'Industria 9.1'!E20*100)</f>
        <v>97.033492822966522</v>
      </c>
      <c r="E20" s="15">
        <f>SUM('Industria 9.1'!G20/'Industria 9.1'!F20*100)</f>
        <v>118.59422628653395</v>
      </c>
      <c r="F20" s="15">
        <f>SUM('Industria 9.1'!H20/'Industria 9.1'!G20*100)</f>
        <v>83.005745388569707</v>
      </c>
      <c r="G20" s="15">
        <f>SUM('Industria 9.1'!I20/'Industria 9.1'!H20*100)</f>
        <v>92.231329690346087</v>
      </c>
      <c r="H20" s="15">
        <f>SUM('Industria 9.1'!J20/'Industria 9.1'!I20*100)</f>
        <v>99.792633553865912</v>
      </c>
      <c r="I20" s="15">
        <f>SUM('Industria 9.1'!K20/'Industria 9.1'!J20*100)</f>
        <v>89.362754799129235</v>
      </c>
      <c r="J20" s="15">
        <f>SUM('Industria 9.1'!L20/'Industria 9.1'!K20*100)</f>
        <v>87.243937548444237</v>
      </c>
      <c r="K20" s="15">
        <f>SUM('Industria 9.1'!M20/'Industria 9.1'!L20*100)</f>
        <v>98.794263231374529</v>
      </c>
      <c r="L20" s="15">
        <f>SUM('Industria 9.1'!N20/'Industria 9.1'!M20*100)</f>
        <v>45.053956834532372</v>
      </c>
      <c r="M20" s="15">
        <v>117.6218990590248</v>
      </c>
      <c r="N20" s="15">
        <v>32.169696969696965</v>
      </c>
      <c r="O20" s="22"/>
    </row>
    <row r="21" spans="1:15" ht="15" customHeight="1" x14ac:dyDescent="0.25">
      <c r="A21" s="50" t="s">
        <v>72</v>
      </c>
      <c r="B21" s="15">
        <f>SUM('Industria 9.1'!D21/'Industria 9.1'!C21*100)</f>
        <v>94.800974817221771</v>
      </c>
      <c r="C21" s="15">
        <f>SUM('Industria 9.1'!E21/'Industria 9.1'!D21*100)</f>
        <v>104.19880034275921</v>
      </c>
      <c r="D21" s="15">
        <f>SUM('Industria 9.1'!F21/'Industria 9.1'!E21*100)</f>
        <v>99.30921052631578</v>
      </c>
      <c r="E21" s="15">
        <f>SUM('Industria 9.1'!G21/'Industria 9.1'!F21*100)</f>
        <v>96.47234183504473</v>
      </c>
      <c r="F21" s="15">
        <f>SUM('Industria 9.1'!H21/'Industria 9.1'!G21*100)</f>
        <v>106.02575107296137</v>
      </c>
      <c r="G21" s="15">
        <f>SUM('Industria 9.1'!I21/'Industria 9.1'!H21*100)</f>
        <v>100.06476683937824</v>
      </c>
      <c r="H21" s="15">
        <f>SUM('Industria 9.1'!J21/'Industria 9.1'!I21*100)</f>
        <v>111.47249190938511</v>
      </c>
      <c r="I21" s="15">
        <f>SUM('Industria 9.1'!K21/'Industria 9.1'!J21*100)</f>
        <v>62.868340833212379</v>
      </c>
      <c r="J21" s="15" t="s">
        <v>93</v>
      </c>
      <c r="K21" s="15" t="s">
        <v>93</v>
      </c>
      <c r="L21" s="15" t="s">
        <v>93</v>
      </c>
      <c r="M21" s="15" t="s">
        <v>93</v>
      </c>
      <c r="N21" s="15">
        <v>14.965397923875434</v>
      </c>
      <c r="O21" s="22"/>
    </row>
    <row r="22" spans="1:15" ht="15" customHeight="1" x14ac:dyDescent="0.25">
      <c r="A22" s="53" t="s">
        <v>73</v>
      </c>
      <c r="B22" s="15" t="e">
        <f>SUM('Industria 9.1'!D22/'Industria 9.1'!C22*100)</f>
        <v>#VALUE!</v>
      </c>
      <c r="C22" s="15" t="e">
        <f>SUM('Industria 9.1'!E22/'Industria 9.1'!D22*100)</f>
        <v>#VALUE!</v>
      </c>
      <c r="D22" s="15" t="e">
        <f>SUM('Industria 9.1'!F22/'Industria 9.1'!E22*100)</f>
        <v>#VALUE!</v>
      </c>
      <c r="E22" s="15" t="e">
        <f>SUM('Industria 9.1'!G22/'Industria 9.1'!F22*100)</f>
        <v>#VALUE!</v>
      </c>
      <c r="F22" s="15">
        <f>SUM('Industria 9.1'!H22/'Industria 9.1'!G22*100)</f>
        <v>1550</v>
      </c>
      <c r="G22" s="15">
        <f>SUM('Industria 9.1'!I22/'Industria 9.1'!H22*100)</f>
        <v>170.96774193548384</v>
      </c>
      <c r="H22" s="15">
        <f>SUM('Industria 9.1'!J22/'Industria 9.1'!I22*100)</f>
        <v>9.433962264150944</v>
      </c>
      <c r="I22" s="15" t="s">
        <v>93</v>
      </c>
      <c r="J22" s="15" t="s">
        <v>93</v>
      </c>
      <c r="K22" s="15" t="s">
        <v>93</v>
      </c>
      <c r="L22" s="15" t="s">
        <v>93</v>
      </c>
      <c r="M22" s="15">
        <v>1250</v>
      </c>
      <c r="N22" s="15">
        <v>75.2</v>
      </c>
      <c r="O22" s="22"/>
    </row>
    <row r="23" spans="1:15" ht="15" customHeight="1" x14ac:dyDescent="0.25">
      <c r="A23" s="52" t="s">
        <v>74</v>
      </c>
      <c r="B23" s="15">
        <f>SUM('Industria 9.1'!D23/'Industria 9.1'!C23*100)</f>
        <v>131.67554766133807</v>
      </c>
      <c r="C23" s="15">
        <f>SUM('Industria 9.1'!E23/'Industria 9.1'!D23*100)</f>
        <v>134.62230215827338</v>
      </c>
      <c r="D23" s="15">
        <f>SUM('Industria 9.1'!F23/'Industria 9.1'!E23*100)</f>
        <v>99.331997327989313</v>
      </c>
      <c r="E23" s="15">
        <f>SUM('Industria 9.1'!G23/'Industria 9.1'!F23*100)</f>
        <v>515.66913248150638</v>
      </c>
      <c r="F23" s="15">
        <f>SUM('Industria 9.1'!H23/'Industria 9.1'!G23*100)</f>
        <v>85.20474700052165</v>
      </c>
      <c r="G23" s="15">
        <f>SUM('Industria 9.1'!I23/'Industria 9.1'!H23*100)</f>
        <v>160.74845029463535</v>
      </c>
      <c r="H23" s="15">
        <f>SUM('Industria 9.1'!J23/'Industria 9.1'!I23*100)</f>
        <v>88.174244227564856</v>
      </c>
      <c r="I23" s="15">
        <f>SUM('Industria 9.1'!K23/'Industria 9.1'!J23*100)</f>
        <v>94.994870687327904</v>
      </c>
      <c r="J23" s="15">
        <f>SUM('Industria 9.1'!L23/'Industria 9.1'!K23*100)</f>
        <v>397.98795043764915</v>
      </c>
      <c r="K23" s="15" t="s">
        <v>93</v>
      </c>
      <c r="L23" s="15" t="s">
        <v>93</v>
      </c>
      <c r="M23" s="15" t="s">
        <v>93</v>
      </c>
      <c r="N23" s="15" t="s">
        <v>93</v>
      </c>
      <c r="O23" s="22"/>
    </row>
    <row r="24" spans="1:15" ht="15" customHeight="1" x14ac:dyDescent="0.25">
      <c r="A24" s="52" t="s">
        <v>75</v>
      </c>
      <c r="B24" s="15" t="e">
        <f>SUM('Industria 9.1'!D24/'Industria 9.1'!C24*100)</f>
        <v>#VALUE!</v>
      </c>
      <c r="C24" s="15" t="e">
        <f>SUM('Industria 9.1'!E24/'Industria 9.1'!D24*100)</f>
        <v>#VALUE!</v>
      </c>
      <c r="D24" s="15" t="e">
        <f>SUM('Industria 9.1'!F24/'Industria 9.1'!E24*100)</f>
        <v>#VALUE!</v>
      </c>
      <c r="E24" s="15" t="e">
        <f>SUM('Industria 9.1'!G24/'Industria 9.1'!F24*100)</f>
        <v>#VALUE!</v>
      </c>
      <c r="F24" s="15">
        <f>SUM('Industria 9.1'!H24/'Industria 9.1'!G24*100)</f>
        <v>117.10870377288009</v>
      </c>
      <c r="G24" s="15">
        <f>SUM('Industria 9.1'!I24/'Industria 9.1'!H24*100)</f>
        <v>123.85964912280703</v>
      </c>
      <c r="H24" s="15">
        <f>SUM('Industria 9.1'!J24/'Industria 9.1'!I24*100)</f>
        <v>107.36543909348441</v>
      </c>
      <c r="I24" s="15">
        <f>SUM('Industria 9.1'!K24/'Industria 9.1'!J24*100)</f>
        <v>70.496521947709283</v>
      </c>
      <c r="J24" s="15">
        <f>SUM('Industria 9.1'!L24/'Industria 9.1'!K24*100)</f>
        <v>110.85403198366792</v>
      </c>
      <c r="K24" s="15">
        <f>SUM('Industria 9.1'!M24/'Industria 9.1'!L24*100)</f>
        <v>82.136279926335177</v>
      </c>
      <c r="L24" s="15">
        <f>SUM('Industria 9.1'!N24/'Industria 9.1'!M24*100)</f>
        <v>90.209267563527646</v>
      </c>
      <c r="M24" s="15" t="s">
        <v>93</v>
      </c>
      <c r="N24" s="15" t="s">
        <v>93</v>
      </c>
      <c r="O24" s="22"/>
    </row>
    <row r="25" spans="1:15" ht="15" customHeight="1" x14ac:dyDescent="0.25">
      <c r="A25" s="52" t="s">
        <v>26</v>
      </c>
      <c r="B25" s="15">
        <f>SUM('Industria 9.1'!D25/'Industria 9.1'!C25*100)</f>
        <v>60.606060606060609</v>
      </c>
      <c r="C25" s="15">
        <f>SUM('Industria 9.1'!E25/'Industria 9.1'!D25*100)</f>
        <v>133.33333333333331</v>
      </c>
      <c r="D25" s="15">
        <f>SUM('Industria 9.1'!F25/'Industria 9.1'!E25*100)</f>
        <v>60.416666666666664</v>
      </c>
      <c r="E25" s="15">
        <f>SUM('Industria 9.1'!G25/'Industria 9.1'!F25*100)</f>
        <v>746.89655172413791</v>
      </c>
      <c r="F25" s="15">
        <f>SUM('Industria 9.1'!H25/'Industria 9.1'!G25*100)</f>
        <v>152.2622345337027</v>
      </c>
      <c r="G25" s="15">
        <f>SUM('Industria 9.1'!I25/'Industria 9.1'!H25*100)</f>
        <v>79.987871437234688</v>
      </c>
      <c r="H25" s="15">
        <f>SUM('Industria 9.1'!J25/'Industria 9.1'!I25*100)</f>
        <v>185.06444275966641</v>
      </c>
      <c r="I25" s="15">
        <f>SUM('Industria 9.1'!K25/'Industria 9.1'!J25*100)</f>
        <v>61.859893486276121</v>
      </c>
      <c r="J25" s="15">
        <f>SUM('Industria 9.1'!L25/'Industria 9.1'!K25*100)</f>
        <v>79.933774834437088</v>
      </c>
      <c r="K25" s="15">
        <f>SUM('Industria 9.1'!M25/'Industria 9.1'!L25*100)</f>
        <v>131.73156586578295</v>
      </c>
      <c r="L25" s="15">
        <f>SUM('Industria 9.1'!N25/'Industria 9.1'!M25*100)</f>
        <v>81.19496855345912</v>
      </c>
      <c r="M25" s="15">
        <v>172.6568551510457</v>
      </c>
      <c r="N25" s="15">
        <v>558.1875280394795</v>
      </c>
      <c r="O25" s="22"/>
    </row>
    <row r="26" spans="1:15" ht="15" customHeight="1" x14ac:dyDescent="0.25">
      <c r="A26" s="52" t="s">
        <v>21</v>
      </c>
      <c r="B26" s="15">
        <f>SUM('Industria 9.1'!D26/'Industria 9.1'!C26*100)</f>
        <v>265.59585492227978</v>
      </c>
      <c r="C26" s="15">
        <f>SUM('Industria 9.1'!E26/'Industria 9.1'!D26*100)</f>
        <v>92.664845883729996</v>
      </c>
      <c r="D26" s="15">
        <f>SUM('Industria 9.1'!F26/'Industria 9.1'!E26*100)</f>
        <v>73.831578947368413</v>
      </c>
      <c r="E26" s="15">
        <f>SUM('Industria 9.1'!G26/'Industria 9.1'!F26*100)</f>
        <v>99.515255203877956</v>
      </c>
      <c r="F26" s="15">
        <f>SUM('Industria 9.1'!H26/'Industria 9.1'!G26*100)</f>
        <v>117.16332378223495</v>
      </c>
      <c r="G26" s="15">
        <f>SUM('Industria 9.1'!I26/'Industria 9.1'!H26*100)</f>
        <v>116.36096845194426</v>
      </c>
      <c r="H26" s="15">
        <f>SUM('Industria 9.1'!J26/'Industria 9.1'!I26*100)</f>
        <v>30.432955023118957</v>
      </c>
      <c r="I26" s="15">
        <f>SUM('Industria 9.1'!K26/'Industria 9.1'!J26*100)</f>
        <v>221.89226519337018</v>
      </c>
      <c r="J26" s="15">
        <f>SUM('Industria 9.1'!L26/'Industria 9.1'!K26*100)</f>
        <v>52.349828820417052</v>
      </c>
      <c r="K26" s="15">
        <f>SUM('Industria 9.1'!M26/'Industria 9.1'!L26*100)</f>
        <v>193.10344827586209</v>
      </c>
      <c r="L26" s="15">
        <f>SUM('Industria 9.1'!N26/'Industria 9.1'!M26*100)</f>
        <v>49.568965517241374</v>
      </c>
      <c r="M26" s="15">
        <v>188.75776397515526</v>
      </c>
      <c r="N26" s="15">
        <v>42.612701546561368</v>
      </c>
      <c r="O26" s="22"/>
    </row>
    <row r="27" spans="1:15" ht="15" customHeight="1" x14ac:dyDescent="0.25">
      <c r="A27" s="360" t="s">
        <v>35</v>
      </c>
      <c r="B27" s="360" t="e">
        <f>SUM('Industria 9.1'!D27/'Industria 9.1'!C27*100)</f>
        <v>#DIV/0!</v>
      </c>
      <c r="C27" s="360" t="e">
        <f>SUM('Industria 9.1'!E27/'Industria 9.1'!D27*100)</f>
        <v>#DIV/0!</v>
      </c>
      <c r="D27" s="360" t="e">
        <f>SUM('Industria 9.1'!F27/'Industria 9.1'!E27*100)</f>
        <v>#DIV/0!</v>
      </c>
      <c r="E27" s="360" t="e">
        <f>SUM('Industria 9.1'!G27/'Industria 9.1'!F27*100)</f>
        <v>#DIV/0!</v>
      </c>
      <c r="F27" s="360" t="e">
        <f>SUM('Industria 9.1'!H27/'Industria 9.1'!G27*100)</f>
        <v>#DIV/0!</v>
      </c>
      <c r="G27" s="360"/>
      <c r="H27" s="360"/>
      <c r="I27" s="360"/>
      <c r="J27" s="360"/>
      <c r="K27" s="360"/>
      <c r="L27" s="360"/>
      <c r="M27" s="360"/>
      <c r="N27" s="360"/>
      <c r="O27" s="22"/>
    </row>
    <row r="28" spans="1:15" ht="15" customHeight="1" x14ac:dyDescent="0.25">
      <c r="A28" s="50" t="s">
        <v>83</v>
      </c>
      <c r="B28" s="15">
        <f>SUM('Industria 9.1'!D28/'Industria 9.1'!C28*100)</f>
        <v>98.6328125</v>
      </c>
      <c r="C28" s="15">
        <f>SUM('Industria 9.1'!E28/'Industria 9.1'!D28*100)</f>
        <v>104.55445544554456</v>
      </c>
      <c r="D28" s="15">
        <f>SUM('Industria 9.1'!F28/'Industria 9.1'!E28*100)</f>
        <v>116.85606060606062</v>
      </c>
      <c r="E28" s="15">
        <f>SUM('Industria 9.1'!G28/'Industria 9.1'!F28*100)</f>
        <v>106.48298217179904</v>
      </c>
      <c r="F28" s="15">
        <f>SUM('Industria 9.1'!H28/'Industria 9.1'!G28*100)</f>
        <v>96.347031963470315</v>
      </c>
      <c r="G28" s="15">
        <f>SUM('Industria 9.1'!I28/'Industria 9.1'!H28*100)</f>
        <v>99.842022116903635</v>
      </c>
      <c r="H28" s="15">
        <f>SUM('Industria 9.1'!J28/'Industria 9.1'!I28*100)</f>
        <v>107.94303797468355</v>
      </c>
      <c r="I28" s="15">
        <f>SUM('Industria 9.1'!K28/'Industria 9.1'!J28*100)</f>
        <v>100.70360598065085</v>
      </c>
      <c r="J28" s="15">
        <f>SUM('Industria 9.1'!L28/'Industria 9.1'!K28*100)</f>
        <v>4.9490538573508003</v>
      </c>
      <c r="K28" s="15">
        <f>SUM('Industria 9.1'!M28/'Industria 9.1'!L28*100)</f>
        <v>170.58823529411765</v>
      </c>
      <c r="L28" s="15">
        <f>SUM('Industria 9.1'!N28/'Industria 9.1'!M28*100)</f>
        <v>162.06896551724139</v>
      </c>
      <c r="M28" s="15">
        <v>27.659574468085108</v>
      </c>
      <c r="N28" s="15" t="s">
        <v>93</v>
      </c>
      <c r="O28" s="22"/>
    </row>
    <row r="29" spans="1:15" ht="15" customHeight="1" x14ac:dyDescent="0.25">
      <c r="A29" s="50" t="s">
        <v>76</v>
      </c>
      <c r="B29" s="15">
        <f>SUM('Industria 9.1'!D29/'Industria 9.1'!C29*100)</f>
        <v>100</v>
      </c>
      <c r="C29" s="15">
        <f>SUM('Industria 9.1'!E29/'Industria 9.1'!D29*100)</f>
        <v>102.74261603375527</v>
      </c>
      <c r="D29" s="15">
        <f>SUM('Industria 9.1'!F29/'Industria 9.1'!E29*100)</f>
        <v>118.89117043121149</v>
      </c>
      <c r="E29" s="15">
        <f>SUM('Industria 9.1'!G29/'Industria 9.1'!F29*100)</f>
        <v>111.05354058721935</v>
      </c>
      <c r="F29" s="15">
        <f>SUM('Industria 9.1'!H29/'Industria 9.1'!G29*100)</f>
        <v>89.73561430793157</v>
      </c>
      <c r="G29" s="15" t="s">
        <v>93</v>
      </c>
      <c r="H29" s="15" t="s">
        <v>93</v>
      </c>
      <c r="I29" s="15" t="s">
        <v>93</v>
      </c>
      <c r="J29" s="15" t="s">
        <v>93</v>
      </c>
      <c r="K29" s="15">
        <f>SUM('Industria 9.1'!M29/'Industria 9.1'!L29*100)</f>
        <v>105.93525179856114</v>
      </c>
      <c r="L29" s="15">
        <f>SUM('Industria 9.1'!N29/'Industria 9.1'!M29*100)</f>
        <v>68.590831918505941</v>
      </c>
      <c r="M29" s="15">
        <v>19.059405940594061</v>
      </c>
      <c r="N29" s="15">
        <v>233.76623376623377</v>
      </c>
      <c r="O29" s="22"/>
    </row>
    <row r="30" spans="1:15" ht="15" customHeight="1" x14ac:dyDescent="0.25">
      <c r="A30" s="50" t="s">
        <v>77</v>
      </c>
      <c r="B30" s="15">
        <f>SUM('Industria 9.1'!D30/'Industria 9.1'!C30*100)</f>
        <v>101.38888888888889</v>
      </c>
      <c r="C30" s="15">
        <f>SUM('Industria 9.1'!E30/'Industria 9.1'!D30*100)</f>
        <v>100</v>
      </c>
      <c r="D30" s="15">
        <f>SUM('Industria 9.1'!F30/'Industria 9.1'!E30*100)</f>
        <v>101.36986301369863</v>
      </c>
      <c r="E30" s="15">
        <f>SUM('Industria 9.1'!G30/'Industria 9.1'!F30*100)</f>
        <v>80.405405405405403</v>
      </c>
      <c r="F30" s="15">
        <f>SUM('Industria 9.1'!H30/'Industria 9.1'!G30*100)</f>
        <v>108.40336134453781</v>
      </c>
      <c r="G30" s="15">
        <f>SUM('Industria 9.1'!I30/'Industria 9.1'!H30*100)</f>
        <v>103.87596899224806</v>
      </c>
      <c r="H30" s="15">
        <f>SUM('Industria 9.1'!J30/'Industria 9.1'!I30*100)</f>
        <v>118.65671641791045</v>
      </c>
      <c r="I30" s="15">
        <f>SUM('Industria 9.1'!K30/'Industria 9.1'!J30*100)</f>
        <v>39.622641509433961</v>
      </c>
      <c r="J30" s="15">
        <f>SUM('Industria 9.1'!L30/'Industria 9.1'!K30*100)</f>
        <v>52.380952380952387</v>
      </c>
      <c r="K30" s="15">
        <f>SUM('Industria 9.1'!M30/'Industria 9.1'!L30*100)</f>
        <v>57.575757575757578</v>
      </c>
      <c r="L30" s="15">
        <f>SUM('Industria 9.1'!N30/'Industria 9.1'!M30*100)</f>
        <v>163.15789473684214</v>
      </c>
      <c r="M30" s="15">
        <v>167.74193548387098</v>
      </c>
      <c r="N30" s="15">
        <v>121.15384615384615</v>
      </c>
      <c r="O30" s="22"/>
    </row>
    <row r="31" spans="1:15" ht="15" customHeight="1" x14ac:dyDescent="0.25">
      <c r="A31" s="50" t="s">
        <v>61</v>
      </c>
      <c r="B31" s="15">
        <f>SUM('Industria 9.1'!D31/'Industria 9.1'!C31*100)</f>
        <v>96.629213483146088</v>
      </c>
      <c r="C31" s="15">
        <f>SUM('Industria 9.1'!E31/'Industria 9.1'!D31*100)</f>
        <v>89.700996677740861</v>
      </c>
      <c r="D31" s="15">
        <f>SUM('Industria 9.1'!F31/'Industria 9.1'!E31*100)</f>
        <v>102.22222222222224</v>
      </c>
      <c r="E31" s="15">
        <f>SUM('Industria 9.1'!G31/'Industria 9.1'!F31*100)</f>
        <v>96.920289855072468</v>
      </c>
      <c r="F31" s="15">
        <f>SUM('Industria 9.1'!H31/'Industria 9.1'!G31*100)</f>
        <v>131.96261682242988</v>
      </c>
      <c r="G31" s="15">
        <f>SUM('Industria 9.1'!I31/'Industria 9.1'!H31*100)</f>
        <v>108.07365439093486</v>
      </c>
      <c r="H31" s="15" t="s">
        <v>93</v>
      </c>
      <c r="I31" s="15" t="s">
        <v>93</v>
      </c>
      <c r="J31" s="15" t="s">
        <v>93</v>
      </c>
      <c r="K31" s="15" t="s">
        <v>93</v>
      </c>
      <c r="L31" s="15" t="s">
        <v>93</v>
      </c>
      <c r="M31" s="15" t="s">
        <v>93</v>
      </c>
      <c r="N31" s="15">
        <v>143.47826086956522</v>
      </c>
      <c r="O31" s="22"/>
    </row>
    <row r="32" spans="1:15" ht="15" customHeight="1" x14ac:dyDescent="0.25">
      <c r="A32" s="50" t="s">
        <v>27</v>
      </c>
      <c r="B32" s="15">
        <f>SUM('Industria 9.1'!D32/'Industria 9.1'!C32*100)</f>
        <v>93.191694833413806</v>
      </c>
      <c r="C32" s="15">
        <f>SUM('Industria 9.1'!E32/'Industria 9.1'!D32*100)</f>
        <v>103.05699481865285</v>
      </c>
      <c r="D32" s="15">
        <f>SUM('Industria 9.1'!F32/'Industria 9.1'!E32*100)</f>
        <v>101.55857214680744</v>
      </c>
      <c r="E32" s="15">
        <f>SUM('Industria 9.1'!G32/'Industria 9.1'!F32*100)</f>
        <v>98.712871287128706</v>
      </c>
      <c r="F32" s="15">
        <f>SUM('Industria 9.1'!H32/'Industria 9.1'!G32*100)</f>
        <v>102.50752256770311</v>
      </c>
      <c r="G32" s="15">
        <f>SUM('Industria 9.1'!I32/'Industria 9.1'!H32*100)</f>
        <v>101.90802348336597</v>
      </c>
      <c r="H32" s="15">
        <f>SUM('Industria 9.1'!J32/'Industria 9.1'!I32*100)</f>
        <v>101.2962073931829</v>
      </c>
      <c r="I32" s="15">
        <f>SUM('Industria 9.1'!K32/'Industria 9.1'!J32*100)</f>
        <v>11.042654028436019</v>
      </c>
      <c r="J32" s="15">
        <f>SUM('Industria 9.1'!L32/'Industria 9.1'!K32*100)</f>
        <v>750.21459227467813</v>
      </c>
      <c r="K32" s="15">
        <f>SUM('Industria 9.1'!M32/'Industria 9.1'!L32*100)</f>
        <v>79.862700228832935</v>
      </c>
      <c r="L32" s="15">
        <f>SUM('Industria 9.1'!N32/'Industria 9.1'!M32*100)</f>
        <v>104.51289398280804</v>
      </c>
      <c r="M32" s="15">
        <v>68.403015764222062</v>
      </c>
      <c r="N32" s="15">
        <v>65.230460921843687</v>
      </c>
      <c r="O32" s="22"/>
    </row>
    <row r="33" spans="1:15" ht="15" customHeight="1" x14ac:dyDescent="0.25">
      <c r="A33" s="360" t="s">
        <v>36</v>
      </c>
      <c r="B33" s="360" t="e">
        <f>SUM('Industria 9.1'!D33/'Industria 9.1'!C33*100)</f>
        <v>#DIV/0!</v>
      </c>
      <c r="C33" s="360" t="e">
        <f>SUM('Industria 9.1'!E33/'Industria 9.1'!D33*100)</f>
        <v>#DIV/0!</v>
      </c>
      <c r="D33" s="360" t="e">
        <f>SUM('Industria 9.1'!F33/'Industria 9.1'!E33*100)</f>
        <v>#DIV/0!</v>
      </c>
      <c r="E33" s="360" t="e">
        <f>SUM('Industria 9.1'!G33/'Industria 9.1'!F33*100)</f>
        <v>#DIV/0!</v>
      </c>
      <c r="F33" s="360" t="e">
        <f>SUM('Industria 9.1'!H33/'Industria 9.1'!G33*100)</f>
        <v>#DIV/0!</v>
      </c>
      <c r="G33" s="360"/>
      <c r="H33" s="360"/>
      <c r="I33" s="360"/>
      <c r="J33" s="360"/>
      <c r="K33" s="360"/>
      <c r="L33" s="360"/>
      <c r="M33" s="360"/>
      <c r="N33" s="360"/>
      <c r="O33" s="4"/>
    </row>
    <row r="34" spans="1:15" ht="15" customHeight="1" x14ac:dyDescent="0.25">
      <c r="A34" s="50" t="s">
        <v>29</v>
      </c>
      <c r="B34" s="15">
        <f>SUM('Industria 9.1'!D34/'Industria 9.1'!C34*100)</f>
        <v>94.895212459142485</v>
      </c>
      <c r="C34" s="15">
        <f>SUM('Industria 9.1'!E34/'Industria 9.1'!D34*100)</f>
        <v>102.48623915172391</v>
      </c>
      <c r="D34" s="15">
        <f>SUM('Industria 9.1'!F34/'Industria 9.1'!E34*100)</f>
        <v>72.650065487615009</v>
      </c>
      <c r="E34" s="15">
        <f>SUM('Industria 9.1'!G34/'Industria 9.1'!F34*100)</f>
        <v>152.73088043539883</v>
      </c>
      <c r="F34" s="15">
        <f>SUM('Industria 9.1'!H34/'Industria 9.1'!G34*100)</f>
        <v>84.3371615652445</v>
      </c>
      <c r="G34" s="15">
        <f>SUM('Industria 9.1'!I34/'Industria 9.1'!H34*100)</f>
        <v>100.57304824696531</v>
      </c>
      <c r="H34" s="15">
        <f>SUM('Industria 9.1'!J34/'Industria 9.1'!I34*100)</f>
        <v>119.991422619777</v>
      </c>
      <c r="I34" s="15">
        <f>SUM('Industria 9.1'!K34/'Industria 9.1'!J34*100)</f>
        <v>105.40355228126481</v>
      </c>
      <c r="J34" s="15">
        <f>SUM('Industria 9.1'!L34/'Industria 9.1'!K34*100)</f>
        <v>105.2241129941939</v>
      </c>
      <c r="K34" s="15">
        <f>SUM('Industria 9.1'!M34/'Industria 9.1'!L34*100)</f>
        <v>113.07118617315129</v>
      </c>
      <c r="L34" s="15">
        <f>SUM('Industria 9.1'!N34/'Industria 9.1'!M34*100)</f>
        <v>71.350049730408841</v>
      </c>
      <c r="M34" s="15">
        <v>68.807369364962909</v>
      </c>
      <c r="N34" s="15">
        <v>98.271449896926768</v>
      </c>
      <c r="O34" s="4"/>
    </row>
    <row r="35" spans="1:15" ht="15" customHeight="1" x14ac:dyDescent="0.25">
      <c r="A35" s="50" t="s">
        <v>28</v>
      </c>
      <c r="B35" s="15">
        <f>SUM('Industria 9.1'!D35/'Industria 9.1'!C35*100)</f>
        <v>112.98239079603536</v>
      </c>
      <c r="C35" s="15">
        <f>SUM('Industria 9.1'!E35/'Industria 9.1'!D35*100)</f>
        <v>92.364608706800226</v>
      </c>
      <c r="D35" s="15">
        <f>SUM('Industria 9.1'!F35/'Industria 9.1'!E35*100)</f>
        <v>97.30329949238579</v>
      </c>
      <c r="E35" s="15">
        <f>SUM('Industria 9.1'!G35/'Industria 9.1'!F35*100)</f>
        <v>101.58746331920445</v>
      </c>
      <c r="F35" s="15">
        <f>SUM('Industria 9.1'!H35/'Industria 9.1'!G35*100)</f>
        <v>96.284929088684265</v>
      </c>
      <c r="G35" s="15">
        <f>SUM('Industria 9.1'!I35/'Industria 9.1'!H35*100)</f>
        <v>105.12510677305778</v>
      </c>
      <c r="H35" s="15">
        <f>SUM('Industria 9.1'!J35/'Industria 9.1'!I35*100)</f>
        <v>118.73203987395709</v>
      </c>
      <c r="I35" s="15">
        <f>SUM('Industria 9.1'!K35/'Industria 9.1'!J35*100)</f>
        <v>87.553203919146725</v>
      </c>
      <c r="J35" s="15">
        <f>SUM('Industria 9.1'!L35/'Industria 9.1'!K35*100)</f>
        <v>97.840012201166743</v>
      </c>
      <c r="K35" s="15">
        <f>SUM('Industria 9.1'!M35/'Industria 9.1'!L35*100)</f>
        <v>91.077726466748501</v>
      </c>
      <c r="L35" s="15">
        <f>SUM('Industria 9.1'!N35/'Industria 9.1'!M35*100)</f>
        <v>69.335929142954939</v>
      </c>
      <c r="M35" s="15">
        <v>132.66993736307816</v>
      </c>
      <c r="N35" s="15">
        <v>122.50854710793777</v>
      </c>
      <c r="O35" s="4"/>
    </row>
    <row r="36" spans="1:15" ht="15" customHeight="1" x14ac:dyDescent="0.25">
      <c r="A36" s="360" t="s">
        <v>37</v>
      </c>
      <c r="B36" s="360" t="e">
        <f>SUM('Industria 9.1'!D36/'Industria 9.1'!C36*100)</f>
        <v>#DIV/0!</v>
      </c>
      <c r="C36" s="360" t="e">
        <f>SUM('Industria 9.1'!E36/'Industria 9.1'!D36*100)</f>
        <v>#DIV/0!</v>
      </c>
      <c r="D36" s="360" t="e">
        <f>SUM('Industria 9.1'!F36/'Industria 9.1'!E36*100)</f>
        <v>#DIV/0!</v>
      </c>
      <c r="E36" s="360" t="e">
        <f>SUM('Industria 9.1'!G36/'Industria 9.1'!F36*100)</f>
        <v>#DIV/0!</v>
      </c>
      <c r="F36" s="360" t="e">
        <f>SUM('Industria 9.1'!H36/'Industria 9.1'!G36*100)</f>
        <v>#DIV/0!</v>
      </c>
      <c r="G36" s="360"/>
      <c r="H36" s="360"/>
      <c r="I36" s="360"/>
      <c r="J36" s="360"/>
      <c r="K36" s="360"/>
      <c r="L36" s="360"/>
      <c r="M36" s="360"/>
      <c r="N36" s="360"/>
      <c r="O36" s="4"/>
    </row>
    <row r="37" spans="1:15" ht="15" customHeight="1" x14ac:dyDescent="0.25">
      <c r="A37" s="50" t="s">
        <v>81</v>
      </c>
      <c r="B37" s="15">
        <f>SUM('Industria 9.1'!D37/'Industria 9.1'!C37*100)</f>
        <v>144.47866256049275</v>
      </c>
      <c r="C37" s="15">
        <f>SUM('Industria 9.1'!E37/'Industria 9.1'!D37*100)</f>
        <v>80.714575720665863</v>
      </c>
      <c r="D37" s="15">
        <f>SUM('Industria 9.1'!F37/'Industria 9.1'!E37*100)</f>
        <v>1.5467806841046279</v>
      </c>
      <c r="E37" s="15">
        <f>SUM('Industria 9.1'!G37/'Industria 9.1'!F37*100)</f>
        <v>0.81300813008130068</v>
      </c>
      <c r="F37" s="15" t="e">
        <f>SUM('Industria 9.1'!H37/'Industria 9.1'!G37*100)</f>
        <v>#VALUE!</v>
      </c>
      <c r="G37" s="15" t="s">
        <v>93</v>
      </c>
      <c r="H37" s="15" t="s">
        <v>93</v>
      </c>
      <c r="I37" s="15" t="s">
        <v>93</v>
      </c>
      <c r="J37" s="15" t="s">
        <v>93</v>
      </c>
      <c r="K37" s="15">
        <f>SUM('Industria 9.1'!M37/'Industria 9.1'!L37*100)</f>
        <v>141.66666666666669</v>
      </c>
      <c r="L37" s="15" t="s">
        <v>93</v>
      </c>
      <c r="M37" s="15"/>
      <c r="N37" s="15" t="s">
        <v>93</v>
      </c>
      <c r="O37" s="4"/>
    </row>
    <row r="38" spans="1:15" ht="15" customHeight="1" x14ac:dyDescent="0.25">
      <c r="A38" s="360" t="s">
        <v>38</v>
      </c>
      <c r="B38" s="360" t="e">
        <f>SUM('Industria 9.1'!D38/'Industria 9.1'!C38*100)</f>
        <v>#DIV/0!</v>
      </c>
      <c r="C38" s="360" t="e">
        <f>SUM('Industria 9.1'!E38/'Industria 9.1'!D38*100)</f>
        <v>#DIV/0!</v>
      </c>
      <c r="D38" s="360" t="e">
        <f>SUM('Industria 9.1'!F38/'Industria 9.1'!E38*100)</f>
        <v>#DIV/0!</v>
      </c>
      <c r="E38" s="360" t="e">
        <f>SUM('Industria 9.1'!G38/'Industria 9.1'!F38*100)</f>
        <v>#DIV/0!</v>
      </c>
      <c r="F38" s="360" t="e">
        <f>SUM('Industria 9.1'!H38/'Industria 9.1'!G38*100)</f>
        <v>#DIV/0!</v>
      </c>
      <c r="G38" s="360"/>
      <c r="H38" s="360"/>
      <c r="I38" s="360"/>
      <c r="J38" s="360"/>
      <c r="K38" s="360"/>
      <c r="L38" s="360"/>
      <c r="M38" s="360"/>
      <c r="N38" s="360"/>
      <c r="O38" s="4"/>
    </row>
    <row r="39" spans="1:15" ht="15" customHeight="1" x14ac:dyDescent="0.25">
      <c r="A39" s="50" t="s">
        <v>46</v>
      </c>
      <c r="B39" s="15">
        <f>SUM('Industria 9.1'!D39/'Industria 9.1'!C39*100)</f>
        <v>35</v>
      </c>
      <c r="C39" s="15" t="e">
        <f>SUM('Industria 9.1'!E39/'Industria 9.1'!D39*100)</f>
        <v>#VALUE!</v>
      </c>
      <c r="D39" s="15" t="e">
        <f>SUM('Industria 9.1'!F39/'Industria 9.1'!E39*100)</f>
        <v>#VALUE!</v>
      </c>
      <c r="E39" s="15" t="e">
        <f>SUM('Industria 9.1'!G39/'Industria 9.1'!F39*100)</f>
        <v>#VALUE!</v>
      </c>
      <c r="F39" s="15" t="e">
        <f>SUM('Industria 9.1'!H39/'Industria 9.1'!G39*100)</f>
        <v>#VALUE!</v>
      </c>
      <c r="G39" s="15" t="s">
        <v>93</v>
      </c>
      <c r="H39" s="15" t="s">
        <v>93</v>
      </c>
      <c r="I39" s="15" t="s">
        <v>93</v>
      </c>
      <c r="J39" s="15" t="s">
        <v>93</v>
      </c>
      <c r="K39" s="15" t="s">
        <v>93</v>
      </c>
      <c r="L39" s="15" t="s">
        <v>93</v>
      </c>
      <c r="M39" s="15" t="s">
        <v>93</v>
      </c>
      <c r="N39" s="15" t="s">
        <v>93</v>
      </c>
      <c r="O39" s="4"/>
    </row>
    <row r="40" spans="1:15" ht="15" customHeight="1" x14ac:dyDescent="0.25">
      <c r="A40" s="50" t="s">
        <v>82</v>
      </c>
      <c r="B40" s="15" t="e">
        <f>SUM('Industria 9.1'!D40/'Industria 9.1'!C40*100)</f>
        <v>#VALUE!</v>
      </c>
      <c r="C40" s="15" t="e">
        <f>SUM('Industria 9.1'!E40/'Industria 9.1'!D40*100)</f>
        <v>#VALUE!</v>
      </c>
      <c r="D40" s="15">
        <f>SUM('Industria 9.1'!F40/'Industria 9.1'!E40*100)</f>
        <v>110.59602649006621</v>
      </c>
      <c r="E40" s="15">
        <f>SUM('Industria 9.1'!G40/'Industria 9.1'!F40*100)</f>
        <v>86.826347305389234</v>
      </c>
      <c r="F40" s="15">
        <f>SUM('Industria 9.1'!H40/'Industria 9.1'!G40*100)</f>
        <v>77.241379310344826</v>
      </c>
      <c r="G40" s="15">
        <f>SUM('Industria 9.1'!I40/'Industria 9.1'!H40*100)</f>
        <v>116.07142857142858</v>
      </c>
      <c r="H40" s="15">
        <f>SUM('Industria 9.1'!J40/'Industria 9.1'!I40*100)</f>
        <v>46.92307692307692</v>
      </c>
      <c r="I40" s="15" t="s">
        <v>93</v>
      </c>
      <c r="J40" s="15" t="s">
        <v>93</v>
      </c>
      <c r="K40" s="15">
        <f>SUM('Industria 9.1'!M40/'Industria 9.1'!L40*100)</f>
        <v>184.23236514522821</v>
      </c>
      <c r="L40" s="15">
        <f>SUM('Industria 9.1'!N40/'Industria 9.1'!M40*100)</f>
        <v>91.441441441441455</v>
      </c>
      <c r="M40" s="15" t="s">
        <v>93</v>
      </c>
      <c r="N40" s="15" t="s">
        <v>93</v>
      </c>
      <c r="O40" s="4"/>
    </row>
    <row r="41" spans="1:15" ht="15" customHeight="1" x14ac:dyDescent="0.25">
      <c r="A41" s="360" t="s">
        <v>39</v>
      </c>
      <c r="B41" s="360" t="e">
        <f>SUM('Industria 9.1'!D41/'Industria 9.1'!C41*100)</f>
        <v>#DIV/0!</v>
      </c>
      <c r="C41" s="360" t="e">
        <f>SUM('Industria 9.1'!E41/'Industria 9.1'!D41*100)</f>
        <v>#DIV/0!</v>
      </c>
      <c r="D41" s="360" t="e">
        <f>SUM('Industria 9.1'!F41/'Industria 9.1'!E41*100)</f>
        <v>#DIV/0!</v>
      </c>
      <c r="E41" s="360" t="e">
        <f>SUM('Industria 9.1'!G41/'Industria 9.1'!F41*100)</f>
        <v>#DIV/0!</v>
      </c>
      <c r="F41" s="360" t="e">
        <f>SUM('Industria 9.1'!H41/'Industria 9.1'!G41*100)</f>
        <v>#DIV/0!</v>
      </c>
      <c r="G41" s="360"/>
      <c r="H41" s="360"/>
      <c r="I41" s="360"/>
      <c r="J41" s="360"/>
      <c r="K41" s="360"/>
      <c r="L41" s="360"/>
      <c r="M41" s="360"/>
      <c r="N41" s="360"/>
      <c r="O41" s="4"/>
    </row>
    <row r="42" spans="1:15" ht="15" customHeight="1" x14ac:dyDescent="0.25">
      <c r="A42" s="50" t="s">
        <v>59</v>
      </c>
      <c r="B42" s="15">
        <f>SUM('Industria 9.1'!D42/'Industria 9.1'!C42*100)</f>
        <v>100.36896497455716</v>
      </c>
      <c r="C42" s="15">
        <f>SUM('Industria 9.1'!E42/'Industria 9.1'!D42*100)</f>
        <v>53.132513327990516</v>
      </c>
      <c r="D42" s="15">
        <f>SUM('Industria 9.1'!F42/'Industria 9.1'!E42*100)</f>
        <v>55.598911368331315</v>
      </c>
      <c r="E42" s="15">
        <f>SUM('Industria 9.1'!G42/'Industria 9.1'!F42*100)</f>
        <v>141.42781316348197</v>
      </c>
      <c r="F42" s="15">
        <f>SUM('Industria 9.1'!H42/'Industria 9.1'!G42*100)</f>
        <v>91.776651862971988</v>
      </c>
      <c r="G42" s="15">
        <f>SUM('Industria 9.1'!I42/'Industria 9.1'!H42*100)</f>
        <v>49.131017561396732</v>
      </c>
      <c r="H42" s="15">
        <f>SUM('Industria 9.1'!J42/'Industria 9.1'!I42*100)</f>
        <v>119.43493942476648</v>
      </c>
      <c r="I42" s="15">
        <f>SUM('Industria 9.1'!K42/'Industria 9.1'!J42*100)</f>
        <v>79.275233264934755</v>
      </c>
      <c r="J42" s="15">
        <f>SUM('Industria 9.1'!L42/'Industria 9.1'!K42*100)</f>
        <v>79.087712443836693</v>
      </c>
      <c r="K42" s="15">
        <f>SUM('Industria 9.1'!M42/'Industria 9.1'!L42*100)</f>
        <v>121.16833395084599</v>
      </c>
      <c r="L42" s="305">
        <f>SUM('Industria 9.1'!N42/'Industria 9.1'!M42*100)</f>
        <v>4.7090001019264092</v>
      </c>
      <c r="M42" s="305">
        <v>732.25108225108227</v>
      </c>
      <c r="N42" s="305">
        <v>29.603901862252442</v>
      </c>
      <c r="O42" s="4"/>
    </row>
    <row r="43" spans="1:15" ht="15" customHeight="1" x14ac:dyDescent="0.25">
      <c r="A43" s="50" t="s">
        <v>47</v>
      </c>
      <c r="B43" s="15">
        <f>SUM('Industria 9.1'!D43/'Industria 9.1'!C43*100)</f>
        <v>103.21699282911302</v>
      </c>
      <c r="C43" s="15">
        <f>SUM('Industria 9.1'!E43/'Industria 9.1'!D43*100)</f>
        <v>78.428725785528755</v>
      </c>
      <c r="D43" s="15">
        <f>SUM('Industria 9.1'!F43/'Industria 9.1'!E43*100)</f>
        <v>107.81173516919043</v>
      </c>
      <c r="E43" s="15">
        <f>SUM('Industria 9.1'!G43/'Industria 9.1'!F43*100)</f>
        <v>99.943613083229295</v>
      </c>
      <c r="F43" s="15">
        <f>SUM('Industria 9.1'!H43/'Industria 9.1'!G43*100)</f>
        <v>126.25540832139626</v>
      </c>
      <c r="G43" s="15">
        <f>SUM('Industria 9.1'!I43/'Industria 9.1'!H43*100)</f>
        <v>85.169988871978418</v>
      </c>
      <c r="H43" s="15">
        <f>SUM('Industria 9.1'!J43/'Industria 9.1'!I43*100)</f>
        <v>114.45552650182698</v>
      </c>
      <c r="I43" s="15">
        <f>SUM('Industria 9.1'!K43/'Industria 9.1'!J43*100)</f>
        <v>91.122706855545673</v>
      </c>
      <c r="J43" s="15">
        <f>SUM('Industria 9.1'!L43/'Industria 9.1'!K43*100)</f>
        <v>52.807685774392077</v>
      </c>
      <c r="K43" s="15">
        <f>SUM('Industria 9.1'!M43/'Industria 9.1'!L43*100)</f>
        <v>108.60154524703538</v>
      </c>
      <c r="L43" s="15">
        <f>SUM('Industria 9.1'!N43/'Industria 9.1'!M43*100)</f>
        <v>94.043984461329885</v>
      </c>
      <c r="M43" s="15">
        <v>91.265584732186397</v>
      </c>
      <c r="N43" s="15">
        <v>186.2311651165183</v>
      </c>
      <c r="O43" s="4"/>
    </row>
    <row r="44" spans="1:15" ht="15" customHeight="1" x14ac:dyDescent="0.25">
      <c r="A44" s="50" t="s">
        <v>80</v>
      </c>
      <c r="B44" s="15">
        <f>SUM('Industria 9.1'!D44/'Industria 9.1'!C44*100)</f>
        <v>94.05010716268994</v>
      </c>
      <c r="C44" s="15">
        <f>SUM('Industria 9.1'!E44/'Industria 9.1'!D44*100)</f>
        <v>80.266980792334493</v>
      </c>
      <c r="D44" s="15">
        <f>SUM('Industria 9.1'!F44/'Industria 9.1'!E44*100)</f>
        <v>108.45461730196364</v>
      </c>
      <c r="E44" s="15">
        <f>SUM('Industria 9.1'!G44/'Industria 9.1'!F44*100)</f>
        <v>98.952112423415201</v>
      </c>
      <c r="F44" s="15">
        <f>SUM('Industria 9.1'!H44/'Industria 9.1'!G44*100)</f>
        <v>126.4544467833925</v>
      </c>
      <c r="G44" s="15">
        <f>SUM('Industria 9.1'!I44/'Industria 9.1'!H44*100)</f>
        <v>88.700918795665402</v>
      </c>
      <c r="H44" s="15">
        <f>SUM('Industria 9.1'!J44/'Industria 9.1'!I44*100)</f>
        <v>114.46270890949899</v>
      </c>
      <c r="I44" s="15">
        <f>SUM('Industria 9.1'!K44/'Industria 9.1'!J44*100)</f>
        <v>87.551954366637659</v>
      </c>
      <c r="J44" s="15">
        <f>SUM('Industria 9.1'!L44/'Industria 9.1'!K44*100)</f>
        <v>48.064897837410705</v>
      </c>
      <c r="K44" s="15">
        <f>SUM('Industria 9.1'!M44/'Industria 9.1'!L44*100)</f>
        <v>145.73523768382773</v>
      </c>
      <c r="L44" s="15">
        <f>SUM('Industria 9.1'!N44/'Industria 9.1'!M44*100)</f>
        <v>86.655001928135249</v>
      </c>
      <c r="M44" s="15">
        <v>92.876120007704728</v>
      </c>
      <c r="N44" s="15">
        <v>74.595316505937504</v>
      </c>
      <c r="O44" s="4"/>
    </row>
    <row r="45" spans="1:15" ht="15" customHeight="1" x14ac:dyDescent="0.25">
      <c r="A45" s="360" t="s">
        <v>40</v>
      </c>
      <c r="B45" s="360" t="e">
        <f>SUM('Industria 9.1'!D45/'Industria 9.1'!C45*100)</f>
        <v>#DIV/0!</v>
      </c>
      <c r="C45" s="360" t="e">
        <f>SUM('Industria 9.1'!E45/'Industria 9.1'!D45*100)</f>
        <v>#DIV/0!</v>
      </c>
      <c r="D45" s="360" t="e">
        <f>SUM('Industria 9.1'!F45/'Industria 9.1'!E45*100)</f>
        <v>#DIV/0!</v>
      </c>
      <c r="E45" s="360" t="e">
        <f>SUM('Industria 9.1'!G45/'Industria 9.1'!F45*100)</f>
        <v>#DIV/0!</v>
      </c>
      <c r="F45" s="360" t="e">
        <f>SUM('Industria 9.1'!H45/'Industria 9.1'!G45*100)</f>
        <v>#DIV/0!</v>
      </c>
      <c r="G45" s="360"/>
      <c r="H45" s="360"/>
      <c r="I45" s="360"/>
      <c r="J45" s="360"/>
      <c r="K45" s="360"/>
      <c r="L45" s="360"/>
      <c r="M45" s="360"/>
      <c r="N45" s="360"/>
      <c r="O45" s="4"/>
    </row>
    <row r="46" spans="1:15" ht="15" customHeight="1" x14ac:dyDescent="0.25">
      <c r="A46" s="50" t="s">
        <v>48</v>
      </c>
      <c r="B46" s="15">
        <f>SUM('Industria 9.1'!D46/'Industria 9.1'!C46*100)</f>
        <v>87.148852135275249</v>
      </c>
      <c r="C46" s="15">
        <f>SUM('Industria 9.1'!E46/'Industria 9.1'!D46*100)</f>
        <v>138.22229775662817</v>
      </c>
      <c r="D46" s="15">
        <f>SUM('Industria 9.1'!F46/'Industria 9.1'!E46*100)</f>
        <v>12.008688880691832</v>
      </c>
      <c r="E46" s="15">
        <f>SUM('Industria 9.1'!G46/'Industria 9.1'!F46*100)</f>
        <v>104.09556313993174</v>
      </c>
      <c r="F46" s="15">
        <f>SUM('Industria 9.1'!H46/'Industria 9.1'!G46*100)</f>
        <v>198.91803278688528</v>
      </c>
      <c r="G46" s="15">
        <f>SUM('Industria 9.1'!I46/'Industria 9.1'!H46*100)</f>
        <v>132.47074336574914</v>
      </c>
      <c r="H46" s="15" t="s">
        <v>93</v>
      </c>
      <c r="I46" s="15" t="s">
        <v>93</v>
      </c>
      <c r="J46" s="15">
        <f>SUM('Industria 9.1'!L46/'Industria 9.1'!K46*100)</f>
        <v>289.25944333996023</v>
      </c>
      <c r="K46" s="15">
        <f>SUM('Industria 9.1'!M46/'Industria 9.1'!L46*100)</f>
        <v>249.90979226447192</v>
      </c>
      <c r="L46" s="15">
        <f>SUM('Industria 9.1'!N46/'Industria 9.1'!M46*100)</f>
        <v>20.564474543641925</v>
      </c>
      <c r="M46" s="15">
        <v>25.834169174189235</v>
      </c>
      <c r="N46" s="15">
        <v>17.962986928950432</v>
      </c>
      <c r="O46" s="4"/>
    </row>
    <row r="47" spans="1:15" ht="5.15" customHeight="1" x14ac:dyDescent="0.25">
      <c r="A47" s="290"/>
      <c r="B47" s="290"/>
      <c r="C47" s="290"/>
      <c r="D47" s="290"/>
      <c r="E47" s="290"/>
      <c r="F47" s="290"/>
      <c r="G47" s="290"/>
      <c r="H47" s="290"/>
      <c r="I47" s="290"/>
      <c r="J47" s="290"/>
      <c r="K47" s="290"/>
      <c r="L47" s="290"/>
      <c r="M47" s="290"/>
      <c r="N47" s="290"/>
      <c r="O47" s="4"/>
    </row>
    <row r="48" spans="1:15" ht="5.15" customHeight="1" x14ac:dyDescent="0.25">
      <c r="A48" s="291"/>
      <c r="B48" s="34"/>
      <c r="C48" s="34"/>
      <c r="D48" s="34"/>
      <c r="E48" s="34"/>
      <c r="F48" s="292"/>
      <c r="G48" s="292"/>
      <c r="H48" s="292"/>
      <c r="I48" s="292"/>
      <c r="J48" s="292"/>
      <c r="K48" s="292"/>
      <c r="L48" s="292"/>
      <c r="M48" s="292"/>
      <c r="N48" s="4"/>
      <c r="O48" s="4"/>
    </row>
    <row r="49" spans="1:15" ht="20.149999999999999" customHeight="1" x14ac:dyDescent="0.25">
      <c r="A49" s="14"/>
      <c r="B49" s="34"/>
      <c r="C49" s="34"/>
      <c r="D49" s="34"/>
      <c r="E49" s="34"/>
      <c r="F49" s="15"/>
      <c r="G49" s="15"/>
      <c r="H49" s="15"/>
      <c r="I49" s="15"/>
      <c r="J49" s="15"/>
      <c r="K49" s="15"/>
      <c r="L49" s="15"/>
      <c r="M49" s="15"/>
      <c r="N49" s="4"/>
      <c r="O49" s="4"/>
    </row>
    <row r="50" spans="1:15" ht="20.149999999999999" customHeight="1" x14ac:dyDescent="0.25">
      <c r="A50" s="14"/>
      <c r="B50" s="34"/>
      <c r="C50" s="34"/>
      <c r="D50" s="34"/>
      <c r="E50" s="34"/>
      <c r="F50" s="15"/>
      <c r="G50" s="15"/>
      <c r="H50" s="15"/>
      <c r="I50" s="15"/>
      <c r="J50" s="15"/>
      <c r="K50" s="15"/>
      <c r="L50" s="15"/>
      <c r="M50" s="15"/>
      <c r="N50" s="4"/>
      <c r="O50" s="4"/>
    </row>
    <row r="51" spans="1:15" ht="20.149999999999999" customHeight="1" x14ac:dyDescent="0.25">
      <c r="A51" s="14"/>
      <c r="B51" s="34"/>
      <c r="C51" s="34"/>
      <c r="D51" s="34"/>
      <c r="E51" s="34"/>
      <c r="F51" s="15"/>
      <c r="G51" s="15"/>
      <c r="H51" s="15"/>
      <c r="I51" s="15"/>
      <c r="J51" s="15"/>
      <c r="K51" s="15"/>
      <c r="L51" s="15"/>
      <c r="M51" s="15"/>
      <c r="N51" s="4"/>
      <c r="O51" s="4"/>
    </row>
    <row r="52" spans="1:15" ht="20.149999999999999" customHeight="1" x14ac:dyDescent="0.25">
      <c r="A52" s="14"/>
      <c r="B52" s="34"/>
      <c r="C52" s="34"/>
      <c r="D52" s="34"/>
      <c r="E52" s="34"/>
      <c r="F52" s="15"/>
      <c r="G52" s="15"/>
      <c r="H52" s="15"/>
      <c r="I52" s="15"/>
      <c r="J52" s="15"/>
      <c r="K52" s="15"/>
      <c r="L52" s="15"/>
      <c r="M52" s="15"/>
      <c r="N52" s="4"/>
      <c r="O52" s="4"/>
    </row>
    <row r="53" spans="1:15" ht="20.149999999999999" customHeight="1" x14ac:dyDescent="0.25">
      <c r="A53" s="14"/>
      <c r="B53" s="34"/>
      <c r="C53" s="34"/>
      <c r="D53" s="34"/>
      <c r="E53" s="34"/>
      <c r="F53" s="15"/>
      <c r="G53" s="15"/>
      <c r="H53" s="15"/>
      <c r="I53" s="15"/>
      <c r="J53" s="15"/>
      <c r="K53" s="15"/>
      <c r="L53" s="15"/>
      <c r="M53" s="15"/>
      <c r="N53" s="4"/>
      <c r="O53" s="4"/>
    </row>
    <row r="54" spans="1:15" ht="20.149999999999999" customHeight="1" x14ac:dyDescent="0.25">
      <c r="A54" s="14"/>
      <c r="B54" s="34"/>
      <c r="C54" s="34"/>
      <c r="D54" s="34"/>
      <c r="E54" s="34"/>
      <c r="F54" s="15"/>
      <c r="G54" s="15"/>
      <c r="H54" s="15"/>
      <c r="I54" s="15"/>
      <c r="J54" s="15"/>
      <c r="K54" s="15"/>
      <c r="L54" s="15"/>
      <c r="M54" s="15"/>
      <c r="N54" s="4"/>
      <c r="O54" s="4"/>
    </row>
    <row r="55" spans="1:15" ht="20.149999999999999" customHeight="1" x14ac:dyDescent="0.25">
      <c r="A55" s="14"/>
      <c r="B55" s="34"/>
      <c r="C55" s="34"/>
      <c r="D55" s="34"/>
      <c r="E55" s="34"/>
      <c r="F55" s="15"/>
      <c r="G55" s="15"/>
      <c r="H55" s="15"/>
      <c r="I55" s="15"/>
      <c r="J55" s="15"/>
      <c r="K55" s="15"/>
      <c r="L55" s="15"/>
      <c r="M55" s="15"/>
      <c r="N55" s="4"/>
      <c r="O55" s="4"/>
    </row>
    <row r="56" spans="1:15" ht="20.149999999999999" customHeight="1" x14ac:dyDescent="0.25">
      <c r="A56" s="14"/>
      <c r="B56" s="34"/>
      <c r="C56" s="34"/>
      <c r="D56" s="34"/>
      <c r="E56" s="34"/>
      <c r="F56" s="15"/>
      <c r="G56" s="15"/>
      <c r="H56" s="15"/>
      <c r="I56" s="15"/>
      <c r="J56" s="15"/>
      <c r="K56" s="15"/>
      <c r="L56" s="15"/>
      <c r="M56" s="15"/>
      <c r="N56" s="4"/>
      <c r="O56" s="4"/>
    </row>
    <row r="57" spans="1:15" ht="20.149999999999999" customHeight="1" x14ac:dyDescent="0.25">
      <c r="A57" s="14"/>
      <c r="B57" s="34"/>
      <c r="C57" s="34"/>
      <c r="D57" s="34"/>
      <c r="E57" s="34"/>
      <c r="F57" s="15"/>
      <c r="G57" s="15"/>
      <c r="H57" s="15"/>
      <c r="I57" s="15"/>
      <c r="J57" s="15"/>
      <c r="K57" s="15"/>
      <c r="L57" s="15"/>
      <c r="M57" s="15"/>
      <c r="N57" s="4"/>
      <c r="O57" s="4"/>
    </row>
    <row r="58" spans="1:15" ht="20.149999999999999" customHeight="1" x14ac:dyDescent="0.25">
      <c r="A58" s="14"/>
      <c r="B58" s="34"/>
      <c r="C58" s="34"/>
      <c r="D58" s="34"/>
      <c r="E58" s="34"/>
      <c r="F58" s="15"/>
      <c r="G58" s="15"/>
      <c r="H58" s="15"/>
      <c r="I58" s="15"/>
      <c r="J58" s="15"/>
      <c r="K58" s="15"/>
      <c r="L58" s="15"/>
      <c r="M58" s="15"/>
      <c r="N58" s="4"/>
      <c r="O58" s="4"/>
    </row>
    <row r="59" spans="1:15" ht="20.149999999999999" customHeight="1" x14ac:dyDescent="0.25">
      <c r="A59" s="14"/>
      <c r="B59" s="34"/>
      <c r="C59" s="34"/>
      <c r="D59" s="34"/>
      <c r="E59" s="34"/>
      <c r="F59" s="15"/>
      <c r="G59" s="15"/>
      <c r="H59" s="15"/>
      <c r="I59" s="15"/>
      <c r="J59" s="15"/>
      <c r="K59" s="15"/>
      <c r="L59" s="15"/>
      <c r="M59" s="15"/>
      <c r="N59" s="4"/>
      <c r="O59" s="4"/>
    </row>
    <row r="60" spans="1:15" ht="20.149999999999999" customHeight="1" x14ac:dyDescent="0.25">
      <c r="A60" s="14"/>
      <c r="B60" s="34"/>
      <c r="C60" s="34"/>
      <c r="D60" s="34"/>
      <c r="E60" s="34"/>
      <c r="F60" s="15"/>
      <c r="G60" s="15"/>
      <c r="H60" s="15"/>
      <c r="I60" s="15"/>
      <c r="J60" s="15"/>
      <c r="K60" s="15"/>
      <c r="L60" s="15"/>
      <c r="M60" s="15"/>
      <c r="N60" s="4"/>
      <c r="O60" s="4"/>
    </row>
    <row r="61" spans="1:15" ht="20.149999999999999" customHeight="1" x14ac:dyDescent="0.25">
      <c r="A61" s="14"/>
      <c r="B61" s="34"/>
      <c r="C61" s="34"/>
      <c r="D61" s="34"/>
      <c r="E61" s="34"/>
      <c r="F61" s="15"/>
      <c r="G61" s="15"/>
      <c r="H61" s="15"/>
      <c r="I61" s="15"/>
      <c r="J61" s="15"/>
      <c r="K61" s="15"/>
      <c r="L61" s="15"/>
      <c r="M61" s="15"/>
      <c r="N61" s="4"/>
      <c r="O61" s="4"/>
    </row>
    <row r="62" spans="1:15" ht="20.149999999999999" customHeight="1" x14ac:dyDescent="0.25">
      <c r="A62" s="14"/>
      <c r="B62" s="34"/>
      <c r="C62" s="34"/>
      <c r="D62" s="34"/>
      <c r="E62" s="34"/>
      <c r="F62" s="15"/>
      <c r="G62" s="15"/>
      <c r="H62" s="15"/>
      <c r="I62" s="15"/>
      <c r="J62" s="15"/>
      <c r="K62" s="15"/>
      <c r="L62" s="15"/>
      <c r="M62" s="15"/>
      <c r="N62" s="4"/>
      <c r="O62" s="4"/>
    </row>
    <row r="63" spans="1:15" ht="20.149999999999999" customHeight="1" x14ac:dyDescent="0.25">
      <c r="A63" s="14"/>
      <c r="B63" s="34"/>
      <c r="C63" s="34"/>
      <c r="D63" s="34"/>
      <c r="E63" s="34"/>
      <c r="F63" s="15"/>
      <c r="G63" s="15"/>
      <c r="H63" s="15"/>
      <c r="I63" s="15"/>
      <c r="J63" s="15"/>
      <c r="K63" s="15"/>
      <c r="L63" s="15"/>
      <c r="M63" s="15"/>
      <c r="N63" s="4"/>
      <c r="O63" s="4"/>
    </row>
    <row r="64" spans="1:15" ht="20.149999999999999" customHeight="1" x14ac:dyDescent="0.25">
      <c r="A64" s="14"/>
      <c r="B64" s="34"/>
      <c r="C64" s="34"/>
      <c r="D64" s="34"/>
      <c r="E64" s="34"/>
      <c r="F64" s="15"/>
      <c r="G64" s="15"/>
      <c r="H64" s="15"/>
      <c r="I64" s="15"/>
      <c r="J64" s="15"/>
      <c r="K64" s="15"/>
      <c r="L64" s="15"/>
      <c r="M64" s="15"/>
      <c r="N64" s="4"/>
      <c r="O64" s="4"/>
    </row>
    <row r="65" spans="1:15" ht="20.149999999999999" customHeight="1" x14ac:dyDescent="0.25">
      <c r="A65" s="14"/>
      <c r="B65" s="34"/>
      <c r="C65" s="34"/>
      <c r="D65" s="34"/>
      <c r="E65" s="34"/>
      <c r="F65" s="15"/>
      <c r="G65" s="15"/>
      <c r="H65" s="15"/>
      <c r="I65" s="15"/>
      <c r="J65" s="15"/>
      <c r="K65" s="15"/>
      <c r="L65" s="15"/>
      <c r="M65" s="15"/>
      <c r="N65" s="4"/>
      <c r="O65" s="4"/>
    </row>
    <row r="66" spans="1:15" ht="20.149999999999999" customHeight="1" x14ac:dyDescent="0.25">
      <c r="A66" s="14"/>
      <c r="B66" s="34"/>
      <c r="C66" s="34"/>
      <c r="D66" s="34"/>
      <c r="E66" s="34"/>
      <c r="F66" s="15"/>
      <c r="G66" s="15"/>
      <c r="H66" s="15"/>
      <c r="I66" s="15"/>
      <c r="J66" s="15"/>
      <c r="K66" s="15"/>
      <c r="L66" s="15"/>
      <c r="M66" s="15"/>
      <c r="N66" s="4"/>
      <c r="O66" s="4"/>
    </row>
    <row r="67" spans="1:15" ht="20.149999999999999" customHeight="1" x14ac:dyDescent="0.25">
      <c r="A67" s="14"/>
      <c r="B67" s="34"/>
      <c r="C67" s="34"/>
      <c r="D67" s="34"/>
      <c r="E67" s="34"/>
      <c r="F67" s="15"/>
      <c r="G67" s="15"/>
      <c r="H67" s="15"/>
      <c r="I67" s="15"/>
      <c r="J67" s="15"/>
      <c r="K67" s="15"/>
      <c r="L67" s="15"/>
      <c r="M67" s="15"/>
      <c r="N67" s="4"/>
      <c r="O67" s="4"/>
    </row>
    <row r="68" spans="1:15" ht="20.149999999999999" customHeight="1" x14ac:dyDescent="0.25">
      <c r="A68" s="14"/>
      <c r="B68" s="34"/>
      <c r="C68" s="34"/>
      <c r="D68" s="34"/>
      <c r="E68" s="34"/>
      <c r="F68" s="15"/>
      <c r="G68" s="15"/>
      <c r="H68" s="15"/>
      <c r="I68" s="15"/>
      <c r="J68" s="15"/>
      <c r="K68" s="15"/>
      <c r="L68" s="15"/>
      <c r="M68" s="15"/>
      <c r="N68" s="4"/>
      <c r="O68" s="4"/>
    </row>
    <row r="69" spans="1:15" ht="20.149999999999999" customHeight="1" x14ac:dyDescent="0.25">
      <c r="A69" s="14"/>
      <c r="B69" s="34"/>
      <c r="C69" s="34"/>
      <c r="D69" s="34"/>
      <c r="E69" s="34"/>
      <c r="F69" s="15"/>
      <c r="G69" s="15"/>
      <c r="H69" s="15"/>
      <c r="I69" s="15"/>
      <c r="J69" s="15"/>
      <c r="K69" s="15"/>
      <c r="L69" s="15"/>
      <c r="M69" s="15"/>
      <c r="N69" s="4"/>
      <c r="O69" s="4"/>
    </row>
    <row r="70" spans="1:15" ht="20.149999999999999" customHeight="1" x14ac:dyDescent="0.25">
      <c r="A70" s="14"/>
      <c r="B70" s="34"/>
      <c r="C70" s="34"/>
      <c r="D70" s="34"/>
      <c r="E70" s="34"/>
      <c r="F70" s="15"/>
      <c r="G70" s="15"/>
      <c r="H70" s="15"/>
      <c r="I70" s="15"/>
      <c r="J70" s="15"/>
      <c r="K70" s="15"/>
      <c r="L70" s="15"/>
      <c r="M70" s="15"/>
      <c r="N70" s="4"/>
      <c r="O70" s="4"/>
    </row>
    <row r="71" spans="1:15" ht="20.149999999999999" customHeight="1" x14ac:dyDescent="0.25">
      <c r="A71" s="14"/>
      <c r="B71" s="34"/>
      <c r="C71" s="34"/>
      <c r="D71" s="34"/>
      <c r="E71" s="34"/>
      <c r="F71" s="15"/>
      <c r="G71" s="15"/>
      <c r="H71" s="15"/>
      <c r="I71" s="15"/>
      <c r="J71" s="15"/>
      <c r="K71" s="15"/>
      <c r="L71" s="15"/>
      <c r="M71" s="15"/>
      <c r="N71" s="4"/>
      <c r="O71" s="4"/>
    </row>
    <row r="72" spans="1:15" ht="20.149999999999999" customHeight="1" x14ac:dyDescent="0.25">
      <c r="A72" s="14"/>
      <c r="B72" s="34"/>
      <c r="C72" s="34"/>
      <c r="D72" s="34"/>
      <c r="E72" s="34"/>
      <c r="F72" s="15"/>
      <c r="G72" s="15"/>
      <c r="H72" s="15"/>
      <c r="I72" s="15"/>
      <c r="J72" s="15"/>
      <c r="K72" s="15"/>
      <c r="L72" s="15"/>
      <c r="M72" s="15"/>
      <c r="N72" s="4"/>
      <c r="O72" s="4"/>
    </row>
    <row r="73" spans="1:15" ht="20.149999999999999" customHeight="1" x14ac:dyDescent="0.25">
      <c r="A73" s="14"/>
      <c r="B73" s="34"/>
      <c r="C73" s="34"/>
      <c r="D73" s="34"/>
      <c r="E73" s="34"/>
      <c r="F73" s="15"/>
      <c r="G73" s="15"/>
      <c r="H73" s="15"/>
      <c r="I73" s="15"/>
      <c r="J73" s="15"/>
      <c r="K73" s="15"/>
      <c r="L73" s="15"/>
      <c r="M73" s="15"/>
      <c r="N73" s="4"/>
      <c r="O73" s="4"/>
    </row>
    <row r="74" spans="1:15" ht="20.149999999999999" customHeight="1" x14ac:dyDescent="0.25">
      <c r="A74" s="14"/>
      <c r="B74" s="34"/>
      <c r="C74" s="34"/>
      <c r="D74" s="34"/>
      <c r="E74" s="34"/>
      <c r="F74" s="15"/>
      <c r="G74" s="15"/>
      <c r="H74" s="15"/>
      <c r="I74" s="15"/>
      <c r="J74" s="15"/>
      <c r="K74" s="15"/>
      <c r="L74" s="15"/>
      <c r="M74" s="15"/>
      <c r="N74" s="4"/>
      <c r="O74" s="4"/>
    </row>
    <row r="75" spans="1:15" ht="20.149999999999999" customHeight="1" x14ac:dyDescent="0.25">
      <c r="A75" s="291"/>
      <c r="B75" s="34"/>
      <c r="C75" s="34"/>
      <c r="D75" s="34"/>
      <c r="E75" s="34"/>
      <c r="F75" s="292"/>
      <c r="G75" s="292"/>
      <c r="H75" s="292"/>
      <c r="I75" s="292"/>
      <c r="J75" s="292"/>
      <c r="K75" s="292"/>
      <c r="L75" s="292"/>
      <c r="M75" s="292"/>
      <c r="N75" s="16"/>
      <c r="O75" s="4"/>
    </row>
    <row r="76" spans="1:15" ht="5.15" customHeight="1" x14ac:dyDescent="0.25">
      <c r="A76" s="307"/>
      <c r="B76" s="308"/>
      <c r="C76" s="308"/>
      <c r="D76" s="308"/>
      <c r="E76" s="308"/>
      <c r="F76" s="308"/>
      <c r="G76" s="308"/>
      <c r="H76" s="308"/>
      <c r="I76" s="308"/>
      <c r="J76" s="308"/>
      <c r="K76" s="308"/>
      <c r="L76" s="46"/>
      <c r="M76" s="46"/>
      <c r="N76" s="16"/>
      <c r="O76" s="4"/>
    </row>
    <row r="77" spans="1:15" ht="5.15" customHeight="1" x14ac:dyDescent="0.25">
      <c r="A77" s="307"/>
      <c r="B77" s="308"/>
      <c r="C77" s="308"/>
      <c r="D77" s="308"/>
      <c r="E77" s="308"/>
      <c r="F77" s="308"/>
      <c r="G77" s="308"/>
      <c r="H77" s="308"/>
      <c r="I77" s="308"/>
      <c r="J77" s="308"/>
      <c r="K77" s="308"/>
      <c r="L77" s="46"/>
      <c r="M77" s="46"/>
      <c r="N77" s="16"/>
      <c r="O77" s="4"/>
    </row>
    <row r="78" spans="1:15" ht="15" customHeight="1" x14ac:dyDescent="0.25">
      <c r="A78" s="307"/>
      <c r="B78" s="308"/>
      <c r="C78" s="308"/>
      <c r="D78" s="308"/>
      <c r="E78" s="308"/>
      <c r="F78" s="308"/>
      <c r="G78" s="308"/>
      <c r="H78" s="308"/>
      <c r="I78" s="308"/>
      <c r="J78" s="308"/>
      <c r="K78" s="308"/>
      <c r="L78" s="46"/>
      <c r="M78" s="46"/>
      <c r="N78" s="16"/>
      <c r="O78" s="4"/>
    </row>
    <row r="79" spans="1:15" ht="15" customHeight="1" x14ac:dyDescent="0.25">
      <c r="A79" s="3"/>
      <c r="B79" s="9"/>
      <c r="C79" s="9"/>
      <c r="D79" s="9"/>
      <c r="E79" s="9"/>
      <c r="F79" s="9"/>
      <c r="G79" s="9"/>
      <c r="H79" s="9"/>
      <c r="I79" s="9"/>
      <c r="J79" s="9"/>
      <c r="K79" s="9"/>
      <c r="L79" s="40"/>
      <c r="M79" s="40"/>
      <c r="N79" s="4"/>
      <c r="O79" s="4"/>
    </row>
    <row r="80" spans="1:15" ht="15" customHeight="1" x14ac:dyDescent="0.25">
      <c r="A80" s="3"/>
      <c r="B80" s="9"/>
      <c r="C80" s="9"/>
      <c r="D80" s="9"/>
      <c r="E80" s="9"/>
      <c r="F80" s="9"/>
      <c r="G80" s="9"/>
      <c r="H80" s="9"/>
      <c r="I80" s="9"/>
      <c r="J80" s="9"/>
      <c r="K80" s="9"/>
      <c r="L80" s="40"/>
      <c r="M80" s="40"/>
      <c r="N80" s="4"/>
      <c r="O80" s="4"/>
    </row>
    <row r="81" spans="1:15" ht="15" customHeight="1" x14ac:dyDescent="0.25">
      <c r="A81" s="3"/>
      <c r="B81" s="9"/>
      <c r="C81" s="9"/>
      <c r="D81" s="9"/>
      <c r="E81" s="9"/>
      <c r="F81" s="9"/>
      <c r="G81" s="9"/>
      <c r="H81" s="9"/>
      <c r="I81" s="9"/>
      <c r="J81" s="9"/>
      <c r="K81" s="9"/>
      <c r="L81" s="40"/>
      <c r="M81" s="40"/>
      <c r="N81" s="4"/>
      <c r="O81" s="4"/>
    </row>
    <row r="82" spans="1:15" ht="15" customHeight="1" x14ac:dyDescent="0.25">
      <c r="A82" s="3"/>
      <c r="B82" s="9"/>
      <c r="C82" s="9"/>
      <c r="D82" s="9"/>
      <c r="E82" s="9"/>
      <c r="F82" s="9"/>
      <c r="G82" s="9"/>
      <c r="H82" s="9"/>
      <c r="I82" s="9"/>
      <c r="J82" s="9"/>
      <c r="K82" s="9"/>
      <c r="L82" s="40"/>
      <c r="M82" s="40"/>
      <c r="N82" s="4"/>
      <c r="O82" s="4"/>
    </row>
    <row r="83" spans="1:15" ht="15" customHeight="1" x14ac:dyDescent="0.25">
      <c r="A83" s="3"/>
      <c r="B83" s="9"/>
      <c r="C83" s="9"/>
      <c r="D83" s="9"/>
      <c r="E83" s="9"/>
      <c r="F83" s="9"/>
      <c r="G83" s="9"/>
      <c r="H83" s="9"/>
      <c r="I83" s="9"/>
      <c r="J83" s="9"/>
      <c r="K83" s="9"/>
      <c r="L83" s="40"/>
      <c r="M83" s="40"/>
      <c r="N83" s="4"/>
      <c r="O83" s="4"/>
    </row>
    <row r="84" spans="1:15" ht="15" customHeight="1" x14ac:dyDescent="0.25">
      <c r="A84" s="3"/>
      <c r="B84" s="9"/>
      <c r="C84" s="9"/>
      <c r="D84" s="9"/>
      <c r="E84" s="9"/>
      <c r="F84" s="9"/>
      <c r="G84" s="9"/>
      <c r="H84" s="9"/>
      <c r="I84" s="9"/>
      <c r="J84" s="9"/>
      <c r="K84" s="9"/>
      <c r="L84" s="40"/>
      <c r="M84" s="40"/>
      <c r="N84" s="4"/>
      <c r="O84" s="4"/>
    </row>
    <row r="85" spans="1:15" ht="15" customHeight="1" x14ac:dyDescent="0.25">
      <c r="A85" s="3"/>
      <c r="B85" s="9"/>
      <c r="C85" s="9"/>
      <c r="D85" s="9"/>
      <c r="E85" s="9"/>
      <c r="F85" s="9"/>
      <c r="G85" s="9"/>
      <c r="H85" s="9"/>
      <c r="I85" s="9"/>
      <c r="J85" s="9"/>
      <c r="K85" s="9"/>
      <c r="L85" s="40"/>
      <c r="M85" s="40"/>
      <c r="N85" s="4"/>
      <c r="O85" s="4"/>
    </row>
    <row r="86" spans="1:15" ht="15" customHeight="1" x14ac:dyDescent="0.25">
      <c r="A86" s="3"/>
      <c r="B86" s="9"/>
      <c r="C86" s="9"/>
      <c r="D86" s="9"/>
      <c r="E86" s="9"/>
      <c r="F86" s="9"/>
      <c r="G86" s="9"/>
      <c r="H86" s="9"/>
      <c r="I86" s="9"/>
      <c r="J86" s="9"/>
      <c r="K86" s="9"/>
      <c r="L86" s="40"/>
      <c r="M86" s="40"/>
      <c r="N86" s="4"/>
      <c r="O86" s="4"/>
    </row>
    <row r="87" spans="1:15" ht="15" customHeight="1" x14ac:dyDescent="0.25">
      <c r="A87" s="3"/>
      <c r="B87" s="9"/>
      <c r="C87" s="9"/>
      <c r="D87" s="9"/>
      <c r="E87" s="9"/>
      <c r="F87" s="9"/>
      <c r="G87" s="9"/>
      <c r="H87" s="9"/>
      <c r="I87" s="9"/>
      <c r="J87" s="9"/>
      <c r="K87" s="9"/>
      <c r="L87" s="40"/>
      <c r="M87" s="40"/>
      <c r="N87" s="4"/>
      <c r="O87" s="4"/>
    </row>
    <row r="88" spans="1:15" ht="15" customHeight="1" x14ac:dyDescent="0.25">
      <c r="A88" s="3"/>
      <c r="B88" s="9"/>
      <c r="C88" s="9"/>
      <c r="D88" s="9"/>
      <c r="E88" s="9"/>
      <c r="F88" s="9"/>
      <c r="G88" s="9"/>
      <c r="H88" s="9"/>
      <c r="I88" s="9"/>
      <c r="J88" s="9"/>
      <c r="K88" s="9"/>
      <c r="L88" s="40"/>
      <c r="M88" s="40"/>
      <c r="N88" s="4"/>
      <c r="O88" s="4"/>
    </row>
    <row r="89" spans="1:15" ht="15" customHeight="1" x14ac:dyDescent="0.25">
      <c r="A89" s="3"/>
      <c r="B89" s="9"/>
      <c r="C89" s="9"/>
      <c r="D89" s="9"/>
      <c r="E89" s="9"/>
      <c r="F89" s="9"/>
      <c r="G89" s="9"/>
      <c r="H89" s="9"/>
      <c r="I89" s="9"/>
      <c r="J89" s="9"/>
      <c r="K89" s="9"/>
      <c r="L89" s="40"/>
      <c r="M89" s="40"/>
      <c r="N89" s="4"/>
      <c r="O89" s="4"/>
    </row>
    <row r="90" spans="1:15" ht="15" customHeight="1" x14ac:dyDescent="0.25">
      <c r="A90" s="3"/>
      <c r="B90" s="9"/>
      <c r="C90" s="9"/>
      <c r="D90" s="9"/>
      <c r="E90" s="9"/>
      <c r="F90" s="9"/>
      <c r="G90" s="9"/>
      <c r="H90" s="9"/>
      <c r="I90" s="9"/>
      <c r="J90" s="9"/>
      <c r="K90" s="9"/>
      <c r="L90" s="40"/>
      <c r="M90" s="40"/>
      <c r="N90" s="4"/>
      <c r="O90" s="4"/>
    </row>
    <row r="91" spans="1:15" ht="15" customHeight="1" x14ac:dyDescent="0.25">
      <c r="A91" s="3"/>
      <c r="B91" s="9"/>
      <c r="C91" s="9"/>
      <c r="D91" s="9"/>
      <c r="E91" s="9"/>
      <c r="F91" s="9"/>
      <c r="G91" s="9"/>
      <c r="H91" s="9"/>
      <c r="I91" s="9"/>
      <c r="J91" s="9"/>
      <c r="K91" s="9"/>
      <c r="L91" s="40"/>
      <c r="M91" s="40"/>
      <c r="N91" s="4"/>
      <c r="O91" s="4"/>
    </row>
    <row r="92" spans="1:15" ht="15" customHeight="1" x14ac:dyDescent="0.25">
      <c r="A92" s="3"/>
      <c r="B92" s="9"/>
      <c r="C92" s="9"/>
      <c r="D92" s="9"/>
      <c r="E92" s="9"/>
      <c r="F92" s="9"/>
      <c r="G92" s="9"/>
      <c r="H92" s="9"/>
      <c r="I92" s="9"/>
      <c r="J92" s="9"/>
      <c r="K92" s="9"/>
      <c r="L92" s="40"/>
      <c r="M92" s="40"/>
      <c r="N92" s="4"/>
      <c r="O92" s="4"/>
    </row>
    <row r="93" spans="1:15" ht="15" customHeight="1" x14ac:dyDescent="0.25">
      <c r="A93" s="3"/>
      <c r="B93" s="9"/>
      <c r="C93" s="9"/>
      <c r="D93" s="9"/>
      <c r="E93" s="9"/>
      <c r="F93" s="9"/>
      <c r="G93" s="9"/>
      <c r="H93" s="9"/>
      <c r="I93" s="9"/>
      <c r="J93" s="9"/>
      <c r="K93" s="9"/>
      <c r="L93" s="40"/>
      <c r="M93" s="40"/>
      <c r="N93" s="4"/>
      <c r="O93" s="4"/>
    </row>
    <row r="94" spans="1:15" ht="15" customHeight="1" x14ac:dyDescent="0.25">
      <c r="A94" s="3"/>
      <c r="B94" s="9"/>
      <c r="C94" s="9"/>
      <c r="D94" s="9"/>
      <c r="E94" s="9"/>
      <c r="F94" s="9"/>
      <c r="G94" s="9"/>
      <c r="H94" s="9"/>
      <c r="I94" s="9"/>
      <c r="J94" s="9"/>
      <c r="K94" s="9"/>
      <c r="L94" s="40"/>
      <c r="M94" s="40"/>
      <c r="N94" s="4"/>
      <c r="O94" s="4"/>
    </row>
    <row r="95" spans="1:15" ht="15" customHeight="1" x14ac:dyDescent="0.25">
      <c r="A95" s="3"/>
      <c r="B95" s="9"/>
      <c r="C95" s="9"/>
      <c r="D95" s="9"/>
      <c r="E95" s="9"/>
      <c r="F95" s="9"/>
      <c r="G95" s="9"/>
      <c r="H95" s="9"/>
      <c r="I95" s="9"/>
      <c r="J95" s="9"/>
      <c r="K95" s="9"/>
      <c r="L95" s="40"/>
      <c r="M95" s="40"/>
      <c r="N95" s="4"/>
      <c r="O95" s="4"/>
    </row>
    <row r="96" spans="1:15" ht="15" customHeight="1" x14ac:dyDescent="0.25">
      <c r="A96" s="3"/>
      <c r="B96" s="9"/>
      <c r="C96" s="9"/>
      <c r="D96" s="9"/>
      <c r="E96" s="9"/>
      <c r="F96" s="9"/>
      <c r="G96" s="9"/>
      <c r="H96" s="9"/>
      <c r="I96" s="9"/>
      <c r="J96" s="9"/>
      <c r="K96" s="9"/>
      <c r="L96" s="40"/>
      <c r="M96" s="40"/>
      <c r="N96" s="4"/>
      <c r="O96" s="4"/>
    </row>
    <row r="97" spans="1:15" ht="15" customHeight="1" x14ac:dyDescent="0.25">
      <c r="A97" s="3"/>
      <c r="B97" s="9"/>
      <c r="C97" s="9"/>
      <c r="D97" s="9"/>
      <c r="E97" s="9"/>
      <c r="F97" s="9"/>
      <c r="G97" s="9"/>
      <c r="H97" s="9"/>
      <c r="I97" s="9"/>
      <c r="J97" s="9"/>
      <c r="K97" s="9"/>
      <c r="L97" s="40"/>
      <c r="M97" s="40"/>
      <c r="N97" s="4"/>
      <c r="O97" s="4"/>
    </row>
    <row r="98" spans="1:15" ht="15" customHeight="1" x14ac:dyDescent="0.25">
      <c r="A98" s="3"/>
      <c r="B98" s="9"/>
      <c r="C98" s="9"/>
      <c r="D98" s="9"/>
      <c r="E98" s="9"/>
      <c r="F98" s="9"/>
      <c r="G98" s="9"/>
      <c r="H98" s="9"/>
      <c r="I98" s="9"/>
      <c r="J98" s="9"/>
      <c r="K98" s="9"/>
      <c r="L98" s="40"/>
      <c r="M98" s="40"/>
      <c r="N98" s="4"/>
      <c r="O98" s="4"/>
    </row>
    <row r="99" spans="1:15" ht="15" customHeight="1" x14ac:dyDescent="0.25">
      <c r="A99" s="3"/>
      <c r="B99" s="9"/>
      <c r="C99" s="9"/>
      <c r="D99" s="9"/>
      <c r="E99" s="9"/>
      <c r="F99" s="9"/>
      <c r="G99" s="9"/>
      <c r="H99" s="9"/>
      <c r="I99" s="9"/>
      <c r="J99" s="9"/>
      <c r="K99" s="9"/>
      <c r="L99" s="40"/>
      <c r="M99" s="40"/>
      <c r="N99" s="4"/>
      <c r="O99" s="4"/>
    </row>
    <row r="100" spans="1:15" ht="15" customHeight="1" x14ac:dyDescent="0.25">
      <c r="A100" s="3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40"/>
      <c r="M100" s="40"/>
      <c r="N100" s="4"/>
      <c r="O100" s="4"/>
    </row>
    <row r="101" spans="1:15" ht="15" customHeight="1" x14ac:dyDescent="0.25">
      <c r="A101" s="3"/>
      <c r="B101" s="18"/>
      <c r="C101" s="18"/>
      <c r="D101" s="18"/>
      <c r="E101" s="19" t="s">
        <v>11</v>
      </c>
      <c r="F101" s="19"/>
      <c r="G101" s="19"/>
      <c r="H101" s="9"/>
      <c r="I101" s="9"/>
      <c r="J101" s="9"/>
      <c r="K101" s="9"/>
      <c r="L101" s="40"/>
      <c r="M101" s="40"/>
      <c r="N101" s="4"/>
      <c r="O101" s="4"/>
    </row>
    <row r="102" spans="1:15" ht="15" customHeight="1" x14ac:dyDescent="0.25">
      <c r="A102" s="357" t="s">
        <v>11</v>
      </c>
      <c r="B102" s="357"/>
      <c r="C102" s="357"/>
      <c r="D102" s="357"/>
      <c r="E102" s="357"/>
      <c r="F102" s="357"/>
      <c r="G102" s="357"/>
      <c r="H102" s="357"/>
      <c r="I102" s="41"/>
      <c r="J102" s="41"/>
      <c r="K102" s="41"/>
      <c r="L102" s="40"/>
      <c r="M102" s="40"/>
      <c r="N102" s="4"/>
      <c r="O102" s="4"/>
    </row>
    <row r="103" spans="1:15" ht="15" customHeight="1" x14ac:dyDescent="0.25">
      <c r="A103" s="3"/>
      <c r="B103" s="9"/>
      <c r="C103" s="9"/>
      <c r="D103" s="9"/>
      <c r="E103" s="9"/>
      <c r="F103" s="9"/>
      <c r="G103" s="9"/>
      <c r="H103" s="9"/>
      <c r="I103" s="9"/>
      <c r="J103" s="9"/>
      <c r="K103" s="9"/>
    </row>
    <row r="104" spans="1:15" ht="15" customHeight="1" x14ac:dyDescent="0.25">
      <c r="A104" s="3"/>
      <c r="B104" s="9"/>
      <c r="C104" s="9"/>
      <c r="D104" s="9"/>
      <c r="E104" s="9"/>
      <c r="F104" s="9"/>
      <c r="G104" s="9"/>
      <c r="H104" s="9"/>
      <c r="I104" s="9"/>
      <c r="J104" s="9"/>
      <c r="K104" s="9"/>
    </row>
    <row r="105" spans="1:15" ht="15" customHeight="1" x14ac:dyDescent="0.25">
      <c r="A105" s="3"/>
      <c r="B105" s="9"/>
      <c r="C105" s="9"/>
      <c r="D105" s="9"/>
      <c r="E105" s="9"/>
      <c r="F105" s="9"/>
      <c r="G105" s="9"/>
      <c r="H105" s="9"/>
      <c r="I105" s="9"/>
      <c r="J105" s="9"/>
      <c r="K105" s="9"/>
    </row>
    <row r="106" spans="1:15" ht="15" customHeight="1" x14ac:dyDescent="0.25">
      <c r="A106" s="3"/>
      <c r="B106" s="9"/>
      <c r="C106" s="9"/>
      <c r="D106" s="9"/>
      <c r="E106" s="9"/>
      <c r="F106" s="9"/>
      <c r="G106" s="9"/>
      <c r="H106" s="9"/>
      <c r="I106" s="9"/>
      <c r="J106" s="9"/>
      <c r="K106" s="9"/>
    </row>
    <row r="107" spans="1:15" ht="15" customHeight="1" x14ac:dyDescent="0.25">
      <c r="A107" s="3"/>
      <c r="B107" s="9"/>
      <c r="C107" s="9"/>
      <c r="D107" s="9"/>
      <c r="E107" s="9"/>
      <c r="F107" s="9"/>
      <c r="G107" s="9"/>
      <c r="H107" s="9"/>
      <c r="I107" s="9"/>
      <c r="J107" s="9"/>
      <c r="K107" s="9"/>
    </row>
    <row r="108" spans="1:15" ht="15" customHeight="1" x14ac:dyDescent="0.25">
      <c r="A108" s="3"/>
      <c r="B108" s="9"/>
      <c r="C108" s="9"/>
      <c r="D108" s="9"/>
      <c r="E108" s="9"/>
      <c r="F108" s="9"/>
      <c r="G108" s="9"/>
      <c r="H108" s="9"/>
      <c r="I108" s="9"/>
      <c r="J108" s="9"/>
      <c r="K108" s="9"/>
    </row>
    <row r="109" spans="1:15" ht="15" customHeight="1" x14ac:dyDescent="0.25">
      <c r="A109" s="3"/>
      <c r="B109" s="9"/>
      <c r="C109" s="9"/>
      <c r="D109" s="9"/>
      <c r="E109" s="9"/>
      <c r="F109" s="9"/>
      <c r="G109" s="9"/>
      <c r="H109" s="9"/>
      <c r="I109" s="9"/>
      <c r="J109" s="9"/>
      <c r="K109" s="9"/>
    </row>
    <row r="110" spans="1:15" ht="15" customHeight="1" x14ac:dyDescent="0.25">
      <c r="A110" s="3"/>
      <c r="B110" s="9"/>
      <c r="C110" s="9"/>
      <c r="D110" s="9"/>
      <c r="E110" s="9"/>
      <c r="F110" s="9"/>
      <c r="G110" s="9"/>
      <c r="H110" s="9"/>
      <c r="I110" s="9"/>
      <c r="J110" s="9"/>
      <c r="K110" s="9"/>
    </row>
    <row r="111" spans="1:15" ht="15" customHeight="1" x14ac:dyDescent="0.25">
      <c r="A111" s="3"/>
      <c r="B111" s="9"/>
      <c r="C111" s="9"/>
      <c r="D111" s="9"/>
      <c r="E111" s="9"/>
      <c r="F111" s="9"/>
      <c r="G111" s="9"/>
      <c r="H111" s="9"/>
      <c r="I111" s="9"/>
      <c r="J111" s="9"/>
      <c r="K111" s="9"/>
    </row>
  </sheetData>
  <mergeCells count="8">
    <mergeCell ref="A102:H102"/>
    <mergeCell ref="A9:N9"/>
    <mergeCell ref="A27:N27"/>
    <mergeCell ref="A33:N33"/>
    <mergeCell ref="A36:N36"/>
    <mergeCell ref="A38:N38"/>
    <mergeCell ref="A41:N41"/>
    <mergeCell ref="A45:N45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  <colBreaks count="1" manualBreakCount="1">
    <brk id="15" max="1048575" man="1"/>
  </colBreaks>
  <ignoredErrors>
    <ignoredError sqref="K6:K8 L6" numberStoredAsText="1"/>
    <ignoredError sqref="L1:L2 L7:L8 L16:L17 L19:L20 L24:L30 L32:L36 L38 L40:L65536 L4:L5 L10:L14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10"/>
  </sheetPr>
  <dimension ref="A1:P218"/>
  <sheetViews>
    <sheetView showGridLines="0" zoomScaleNormal="100" workbookViewId="0">
      <selection activeCell="P33" sqref="P33"/>
    </sheetView>
  </sheetViews>
  <sheetFormatPr baseColWidth="10" defaultColWidth="11" defaultRowHeight="12.5" x14ac:dyDescent="0.25"/>
  <cols>
    <col min="1" max="1" width="47.5" style="66" customWidth="1"/>
    <col min="2" max="5" width="7.58203125" style="66" hidden="1" customWidth="1"/>
    <col min="6" max="6" width="8.58203125" style="66" hidden="1" customWidth="1"/>
    <col min="7" max="7" width="7.58203125" style="66" hidden="1" customWidth="1"/>
    <col min="8" max="8" width="7.08203125" style="66" hidden="1" customWidth="1"/>
    <col min="9" max="11" width="8.1640625" style="66" customWidth="1"/>
    <col min="12" max="14" width="8.1640625" style="69" customWidth="1"/>
    <col min="15" max="16384" width="11" style="66"/>
  </cols>
  <sheetData>
    <row r="1" spans="1:16" ht="15" customHeight="1" x14ac:dyDescent="0.3">
      <c r="A1" s="285" t="s">
        <v>89</v>
      </c>
      <c r="B1" s="62"/>
      <c r="C1" s="62"/>
      <c r="D1" s="62"/>
      <c r="E1" s="62"/>
      <c r="F1" s="62"/>
      <c r="G1" s="62"/>
      <c r="H1" s="83"/>
      <c r="I1" s="83"/>
      <c r="J1" s="83"/>
      <c r="K1" s="83"/>
    </row>
    <row r="2" spans="1:16" ht="15" customHeight="1" x14ac:dyDescent="0.3">
      <c r="A2" s="98"/>
      <c r="B2" s="98"/>
      <c r="C2" s="98"/>
      <c r="D2" s="98"/>
      <c r="E2" s="98"/>
      <c r="F2" s="98"/>
      <c r="G2" s="98"/>
      <c r="H2" s="83"/>
      <c r="I2" s="83"/>
      <c r="J2" s="83"/>
      <c r="K2" s="83"/>
    </row>
    <row r="3" spans="1:16" ht="15" customHeight="1" x14ac:dyDescent="0.25">
      <c r="A3" s="102"/>
      <c r="B3" s="102"/>
      <c r="C3" s="102"/>
      <c r="D3" s="102"/>
      <c r="E3" s="102"/>
      <c r="F3" s="102"/>
      <c r="G3" s="102"/>
      <c r="H3" s="67"/>
      <c r="I3" s="67"/>
      <c r="J3" s="67"/>
      <c r="K3" s="67"/>
      <c r="N3" s="69" t="s">
        <v>79</v>
      </c>
    </row>
    <row r="4" spans="1:16" ht="5.15" customHeight="1" x14ac:dyDescent="0.25">
      <c r="A4" s="17"/>
      <c r="B4" s="32"/>
      <c r="C4" s="32"/>
      <c r="D4" s="32"/>
      <c r="E4" s="32"/>
      <c r="F4" s="32"/>
      <c r="G4" s="17"/>
      <c r="H4" s="17"/>
      <c r="I4" s="17"/>
      <c r="J4" s="17"/>
      <c r="K4" s="17"/>
      <c r="L4" s="74"/>
      <c r="M4" s="74"/>
    </row>
    <row r="5" spans="1:16" ht="5.15" customHeight="1" x14ac:dyDescent="0.25">
      <c r="A5" s="288"/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</row>
    <row r="6" spans="1:16" s="268" customFormat="1" ht="18" customHeight="1" x14ac:dyDescent="0.3">
      <c r="A6" s="288" t="s">
        <v>33</v>
      </c>
      <c r="B6" s="288">
        <v>2011</v>
      </c>
      <c r="C6" s="288">
        <v>2012</v>
      </c>
      <c r="D6" s="288">
        <v>2013</v>
      </c>
      <c r="E6" s="288">
        <v>2014</v>
      </c>
      <c r="F6" s="288">
        <v>2015</v>
      </c>
      <c r="G6" s="333">
        <v>2016</v>
      </c>
      <c r="H6" s="333">
        <v>2017</v>
      </c>
      <c r="I6" s="333">
        <v>2018</v>
      </c>
      <c r="J6" s="333">
        <v>2019</v>
      </c>
      <c r="K6" s="333" t="s">
        <v>208</v>
      </c>
      <c r="L6" s="333">
        <v>2021</v>
      </c>
      <c r="M6" s="333">
        <v>2022</v>
      </c>
      <c r="N6" s="333">
        <v>2023</v>
      </c>
      <c r="O6" s="342"/>
    </row>
    <row r="7" spans="1:16" ht="5.15" customHeight="1" x14ac:dyDescent="0.25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</row>
    <row r="8" spans="1:16" ht="5.15" customHeight="1" x14ac:dyDescent="0.25">
      <c r="A8" s="10"/>
      <c r="B8" s="104"/>
      <c r="C8" s="104"/>
      <c r="D8" s="104"/>
      <c r="E8" s="105"/>
      <c r="F8" s="105"/>
      <c r="G8" s="105"/>
      <c r="H8" s="105"/>
      <c r="I8" s="105"/>
      <c r="J8" s="105"/>
      <c r="K8" s="69"/>
    </row>
    <row r="9" spans="1:16" ht="20.149999999999999" customHeight="1" x14ac:dyDescent="0.25">
      <c r="A9" s="358" t="s">
        <v>41</v>
      </c>
      <c r="B9" s="358"/>
      <c r="C9" s="358"/>
      <c r="D9" s="358"/>
      <c r="E9" s="358"/>
      <c r="F9" s="358"/>
      <c r="G9" s="358"/>
      <c r="H9" s="358"/>
      <c r="I9" s="358"/>
      <c r="J9" s="358"/>
      <c r="K9" s="358"/>
      <c r="L9" s="358"/>
      <c r="M9" s="358"/>
      <c r="N9" s="358"/>
      <c r="O9" s="105"/>
      <c r="P9" s="114"/>
    </row>
    <row r="10" spans="1:16" ht="20.149999999999999" customHeight="1" x14ac:dyDescent="0.25">
      <c r="A10" s="14" t="s">
        <v>49</v>
      </c>
      <c r="B10" s="71">
        <f>SUM('Industria 9.1Conclusión'!D10/'Industria 9.1Conclusión'!C10*100)</f>
        <v>85.507381930549471</v>
      </c>
      <c r="C10" s="71">
        <f>SUM('Industria 9.1Conclusión'!E10/'Industria 9.1Conclusión'!D10*100)</f>
        <v>103.93494512067636</v>
      </c>
      <c r="D10" s="71">
        <f>SUM('Industria 9.1Conclusión'!F10/'Industria 9.1Conclusión'!E10*100)</f>
        <v>4.9725567515719913</v>
      </c>
      <c r="E10" s="71">
        <f>SUM('Industria 9.1Conclusión'!G10/'Industria 9.1Conclusión'!F10*100)</f>
        <v>3.8257514868992128</v>
      </c>
      <c r="F10" s="71">
        <f>SUM('Industria 9.1Conclusión'!H10/'Industria 9.1Conclusión'!G10*100)</f>
        <v>444.11764705882354</v>
      </c>
      <c r="G10" s="71">
        <f>SUM('Industria 9.1Conclusión'!I10/'Industria 9.1Conclusión'!H10*100)</f>
        <v>92.068748029012909</v>
      </c>
      <c r="H10" s="71">
        <f>SUM('Industria 9.1Conclusión'!J10/'Industria 9.1Conclusión'!I10*100)</f>
        <v>34.064052063709546</v>
      </c>
      <c r="I10" s="294" t="s">
        <v>220</v>
      </c>
      <c r="J10" s="71">
        <f>SUM('Industria 9.1Conclusión'!L10/'Industria 9.1Conclusión'!K10*100)</f>
        <v>50.451233754867445</v>
      </c>
      <c r="K10" s="71">
        <f>SUM('Industria 9.1Conclusión'!M10/'Industria 9.1Conclusión'!L10*100)</f>
        <v>282.75422740690601</v>
      </c>
      <c r="L10" s="71">
        <f>SUM('Industria 9.1Conclusión'!N10/'Industria 9.1Conclusión'!M10*100)</f>
        <v>23.256492265604571</v>
      </c>
      <c r="M10" s="71">
        <v>363.56960601998009</v>
      </c>
      <c r="N10" s="71" t="s">
        <v>93</v>
      </c>
      <c r="O10" s="115"/>
      <c r="P10" s="114"/>
    </row>
    <row r="11" spans="1:16" ht="20.149999999999999" customHeight="1" x14ac:dyDescent="0.25">
      <c r="A11" s="358" t="s">
        <v>42</v>
      </c>
      <c r="B11" s="358"/>
      <c r="C11" s="358"/>
      <c r="D11" s="358"/>
      <c r="E11" s="358"/>
      <c r="F11" s="358"/>
      <c r="G11" s="358"/>
      <c r="H11" s="358"/>
      <c r="I11" s="358"/>
      <c r="J11" s="358"/>
      <c r="K11" s="358"/>
      <c r="L11" s="358"/>
      <c r="M11" s="358"/>
      <c r="N11" s="358"/>
      <c r="O11" s="116"/>
      <c r="P11" s="114"/>
    </row>
    <row r="12" spans="1:16" ht="20.149999999999999" customHeight="1" x14ac:dyDescent="0.25">
      <c r="A12" s="14" t="s">
        <v>50</v>
      </c>
      <c r="B12" s="71">
        <f>SUM('Industria 9.1Conclusión'!D12/'Industria 9.1Conclusión'!C12*100)</f>
        <v>70.981897970378498</v>
      </c>
      <c r="C12" s="71">
        <f>SUM('Industria 9.1Conclusión'!E12/'Industria 9.1Conclusión'!D12*100)</f>
        <v>103.40030911901081</v>
      </c>
      <c r="D12" s="71">
        <f>SUM('Industria 9.1Conclusión'!F12/'Industria 9.1Conclusión'!E12*100)</f>
        <v>91.778774289985037</v>
      </c>
      <c r="E12" s="71">
        <f>SUM('Industria 9.1Conclusión'!G12/'Industria 9.1Conclusión'!F12*100)</f>
        <v>108.38762214983713</v>
      </c>
      <c r="F12" s="71">
        <f>SUM('Industria 9.1Conclusión'!H12/'Industria 9.1Conclusión'!G12*100)</f>
        <v>113.14800901577762</v>
      </c>
      <c r="G12" s="71">
        <f>SUM('Industria 9.1Conclusión'!I12/'Industria 9.1Conclusión'!H12*100)</f>
        <v>95.816733067729103</v>
      </c>
      <c r="H12" s="71">
        <f>SUM('Industria 9.1Conclusión'!J12/'Industria 9.1Conclusión'!I12*100)</f>
        <v>100.27720027720027</v>
      </c>
      <c r="I12" s="71">
        <f>SUM('Industria 9.1Conclusión'!K12/'Industria 9.1Conclusión'!J12*100)</f>
        <v>99.308914996544573</v>
      </c>
      <c r="J12" s="71">
        <f>SUM('Industria 9.1Conclusión'!L12/'Industria 9.1Conclusión'!K12*100)</f>
        <v>64.718162839248436</v>
      </c>
      <c r="K12" s="71">
        <f>SUM('Industria 9.1Conclusión'!M12/'Industria 9.1Conclusión'!L12*100)</f>
        <v>96.129032258064512</v>
      </c>
      <c r="L12" s="71">
        <f>SUM('Industria 9.1Conclusión'!N12/'Industria 9.1Conclusión'!M12*100)</f>
        <v>67.785234899328856</v>
      </c>
      <c r="M12" s="71">
        <v>84.488448844884488</v>
      </c>
      <c r="N12" s="71">
        <v>61.1328125</v>
      </c>
      <c r="O12" s="117"/>
      <c r="P12" s="114"/>
    </row>
    <row r="13" spans="1:16" ht="20.149999999999999" customHeight="1" x14ac:dyDescent="0.25">
      <c r="A13" s="358" t="s">
        <v>43</v>
      </c>
      <c r="B13" s="358"/>
      <c r="C13" s="358"/>
      <c r="D13" s="358"/>
      <c r="E13" s="358"/>
      <c r="F13" s="358"/>
      <c r="G13" s="358"/>
      <c r="H13" s="358"/>
      <c r="I13" s="358"/>
      <c r="J13" s="358"/>
      <c r="K13" s="358"/>
      <c r="L13" s="358"/>
      <c r="M13" s="358"/>
      <c r="N13" s="358"/>
    </row>
    <row r="14" spans="1:16" ht="20.149999999999999" customHeight="1" x14ac:dyDescent="0.25">
      <c r="A14" s="14" t="s">
        <v>51</v>
      </c>
      <c r="B14" s="71" t="e">
        <f>SUM('Industria 9.1Conclusión'!D14/'Industria 9.1Conclusión'!C14*100)</f>
        <v>#DIV/0!</v>
      </c>
      <c r="C14" s="71" t="e">
        <f>SUM('Industria 9.1Conclusión'!E14/'Industria 9.1Conclusión'!D14*100)</f>
        <v>#DIV/0!</v>
      </c>
      <c r="D14" s="71" t="e">
        <f>SUM('Industria 9.1Conclusión'!F14/'Industria 9.1Conclusión'!E14*100)</f>
        <v>#DIV/0!</v>
      </c>
      <c r="E14" s="71" t="e">
        <f>SUM('Industria 9.1Conclusión'!G14/'Industria 9.1Conclusión'!F14*100)</f>
        <v>#DIV/0!</v>
      </c>
      <c r="F14" s="71" t="e">
        <f>SUM('Industria 9.1Conclusión'!H14/'Industria 9.1Conclusión'!G14*100)</f>
        <v>#DIV/0!</v>
      </c>
      <c r="G14" s="71">
        <f>SUM('Industria 9.1Conclusión'!I14/'Industria 9.1Conclusión'!H14*100)</f>
        <v>101.02459016393443</v>
      </c>
      <c r="H14" s="71">
        <f>SUM('Industria 9.1Conclusión'!J14/'Industria 9.1Conclusión'!I14*100)</f>
        <v>112.37322515212982</v>
      </c>
      <c r="I14" s="71">
        <f>SUM('Industria 9.1Conclusión'!K14/'Industria 9.1Conclusión'!J14*100)</f>
        <v>81.227436823104696</v>
      </c>
      <c r="J14" s="71">
        <f>SUM('Industria 9.1Conclusión'!L14/'Industria 9.1Conclusión'!K14*100)</f>
        <v>65.777777777777786</v>
      </c>
      <c r="K14" s="71">
        <f>SUM('Industria 9.1Conclusión'!M14/'Industria 9.1Conclusión'!L14*100)</f>
        <v>101.35135135135134</v>
      </c>
      <c r="L14" s="71">
        <f>SUM('Industria 9.1Conclusión'!N14/'Industria 9.1Conclusión'!M14*100)</f>
        <v>60.666666666666671</v>
      </c>
      <c r="M14" s="71">
        <v>66.483516483516482</v>
      </c>
      <c r="N14" s="71">
        <v>95.041322314049594</v>
      </c>
    </row>
    <row r="15" spans="1:16" ht="20.149999999999999" customHeight="1" x14ac:dyDescent="0.25">
      <c r="A15" s="14" t="s">
        <v>52</v>
      </c>
      <c r="B15" s="71" t="e">
        <f>SUM('Industria 9.1Conclusión'!D15/'Industria 9.1Conclusión'!C15*100)</f>
        <v>#DIV/0!</v>
      </c>
      <c r="C15" s="71" t="e">
        <f>SUM('Industria 9.1Conclusión'!E15/'Industria 9.1Conclusión'!D15*100)</f>
        <v>#DIV/0!</v>
      </c>
      <c r="D15" s="71" t="e">
        <f>SUM('Industria 9.1Conclusión'!F15/'Industria 9.1Conclusión'!E15*100)</f>
        <v>#DIV/0!</v>
      </c>
      <c r="E15" s="71" t="e">
        <f>SUM('Industria 9.1Conclusión'!G15/'Industria 9.1Conclusión'!F15*100)</f>
        <v>#DIV/0!</v>
      </c>
      <c r="F15" s="71" t="e">
        <f>SUM('Industria 9.1Conclusión'!H15/'Industria 9.1Conclusión'!G15*100)</f>
        <v>#DIV/0!</v>
      </c>
      <c r="G15" s="71">
        <f>SUM('Industria 9.1Conclusión'!I15/'Industria 9.1Conclusión'!H15*100)</f>
        <v>104.16666666666666</v>
      </c>
      <c r="H15" s="71">
        <f>SUM('Industria 9.1Conclusión'!J15/'Industria 9.1Conclusión'!I15*100)</f>
        <v>48.285714285714285</v>
      </c>
      <c r="I15" s="71">
        <f>SUM('Industria 9.1Conclusión'!K15/'Industria 9.1Conclusión'!J15*100)</f>
        <v>175.14792899408286</v>
      </c>
      <c r="J15" s="71">
        <f>SUM('Industria 9.1Conclusión'!L15/'Industria 9.1Conclusión'!K15*100)</f>
        <v>82.432432432432421</v>
      </c>
      <c r="K15" s="71">
        <f>SUM('Industria 9.1Conclusión'!M15/'Industria 9.1Conclusión'!L15*100)</f>
        <v>161.0655737704918</v>
      </c>
      <c r="L15" s="71">
        <f>SUM('Industria 9.1Conclusión'!N15/'Industria 9.1Conclusión'!M15*100)</f>
        <v>44.020356234096695</v>
      </c>
      <c r="M15" s="71">
        <v>67.052023121387279</v>
      </c>
      <c r="N15" s="71">
        <v>96.551724137931032</v>
      </c>
    </row>
    <row r="16" spans="1:16" ht="20.149999999999999" customHeight="1" x14ac:dyDescent="0.25">
      <c r="A16" s="14" t="s">
        <v>53</v>
      </c>
      <c r="B16" s="71" t="e">
        <f>SUM('Industria 9.1Conclusión'!D16/'Industria 9.1Conclusión'!C16*100)</f>
        <v>#DIV/0!</v>
      </c>
      <c r="C16" s="71" t="e">
        <f>SUM('Industria 9.1Conclusión'!E16/'Industria 9.1Conclusión'!D16*100)</f>
        <v>#DIV/0!</v>
      </c>
      <c r="D16" s="71" t="e">
        <f>SUM('Industria 9.1Conclusión'!F16/'Industria 9.1Conclusión'!E16*100)</f>
        <v>#DIV/0!</v>
      </c>
      <c r="E16" s="71" t="e">
        <f>SUM('Industria 9.1Conclusión'!G16/'Industria 9.1Conclusión'!F16*100)</f>
        <v>#DIV/0!</v>
      </c>
      <c r="F16" s="71" t="e">
        <f>SUM('Industria 9.1Conclusión'!H16/'Industria 9.1Conclusión'!G16*100)</f>
        <v>#DIV/0!</v>
      </c>
      <c r="G16" s="71">
        <f>SUM('Industria 9.1Conclusión'!I16/'Industria 9.1Conclusión'!H16*100)</f>
        <v>100.45454545454547</v>
      </c>
      <c r="H16" s="71">
        <f>SUM('Industria 9.1Conclusión'!J16/'Industria 9.1Conclusión'!I16*100)</f>
        <v>69.004524886877832</v>
      </c>
      <c r="I16" s="71">
        <f>SUM('Industria 9.1Conclusión'!K16/'Industria 9.1Conclusión'!J16*100)</f>
        <v>86.229508196721312</v>
      </c>
      <c r="J16" s="71">
        <f>SUM('Industria 9.1Conclusión'!L16/'Industria 9.1Conclusión'!K16*100)</f>
        <v>79.847908745247139</v>
      </c>
      <c r="K16" s="71">
        <f>SUM('Industria 9.1Conclusión'!M16/'Industria 9.1Conclusión'!L16*100)</f>
        <v>223.33333333333334</v>
      </c>
      <c r="L16" s="71">
        <f>SUM('Industria 9.1Conclusión'!N16/'Industria 9.1Conclusión'!M16*100)</f>
        <v>51.3859275053305</v>
      </c>
      <c r="M16" s="71">
        <v>74.273858921161818</v>
      </c>
      <c r="N16" s="71">
        <v>93.296089385474872</v>
      </c>
    </row>
    <row r="17" spans="1:14" ht="20.149999999999999" customHeight="1" x14ac:dyDescent="0.25">
      <c r="A17" s="14" t="s">
        <v>54</v>
      </c>
      <c r="B17" s="71" t="e">
        <f>SUM('Industria 9.1Conclusión'!D17/'Industria 9.1Conclusión'!C17*100)</f>
        <v>#DIV/0!</v>
      </c>
      <c r="C17" s="71" t="e">
        <f>SUM('Industria 9.1Conclusión'!E17/'Industria 9.1Conclusión'!D17*100)</f>
        <v>#DIV/0!</v>
      </c>
      <c r="D17" s="71" t="e">
        <f>SUM('Industria 9.1Conclusión'!F17/'Industria 9.1Conclusión'!E17*100)</f>
        <v>#DIV/0!</v>
      </c>
      <c r="E17" s="71" t="e">
        <f>SUM('Industria 9.1Conclusión'!G17/'Industria 9.1Conclusión'!F17*100)</f>
        <v>#DIV/0!</v>
      </c>
      <c r="F17" s="71" t="e">
        <f>SUM('Industria 9.1Conclusión'!H17/'Industria 9.1Conclusión'!G17*100)</f>
        <v>#DIV/0!</v>
      </c>
      <c r="G17" s="71">
        <f>SUM('Industria 9.1Conclusión'!I17/'Industria 9.1Conclusión'!H17*100)</f>
        <v>103.57248886689756</v>
      </c>
      <c r="H17" s="71">
        <f>SUM('Industria 9.1Conclusión'!J17/'Industria 9.1Conclusión'!I17*100)</f>
        <v>83.360405121345309</v>
      </c>
      <c r="I17" s="71">
        <f>SUM('Industria 9.1Conclusión'!K17/'Industria 9.1Conclusión'!J17*100)</f>
        <v>103.00303742334805</v>
      </c>
      <c r="J17" s="71">
        <f>SUM('Industria 9.1Conclusión'!L17/'Industria 9.1Conclusión'!K17*100)</f>
        <v>67.45674066655539</v>
      </c>
      <c r="K17" s="71">
        <f>SUM('Industria 9.1Conclusión'!M17/'Industria 9.1Conclusión'!L17*100)</f>
        <v>153.20851204223027</v>
      </c>
      <c r="L17" s="71">
        <f>SUM('Industria 9.1Conclusión'!N17/'Industria 9.1Conclusión'!M17*100)</f>
        <v>83.0578734858681</v>
      </c>
      <c r="M17" s="71">
        <v>71.260046668395134</v>
      </c>
      <c r="N17" s="71">
        <v>79.416045115517548</v>
      </c>
    </row>
    <row r="18" spans="1:14" ht="20.149999999999999" customHeight="1" x14ac:dyDescent="0.25">
      <c r="A18" s="14" t="s">
        <v>55</v>
      </c>
      <c r="B18" s="71" t="e">
        <f>SUM('Industria 9.1Conclusión'!D18/'Industria 9.1Conclusión'!C18*100)</f>
        <v>#DIV/0!</v>
      </c>
      <c r="C18" s="71" t="e">
        <f>SUM('Industria 9.1Conclusión'!E18/'Industria 9.1Conclusión'!D18*100)</f>
        <v>#DIV/0!</v>
      </c>
      <c r="D18" s="71" t="e">
        <f>SUM('Industria 9.1Conclusión'!F18/'Industria 9.1Conclusión'!E18*100)</f>
        <v>#DIV/0!</v>
      </c>
      <c r="E18" s="71" t="e">
        <f>SUM('Industria 9.1Conclusión'!G18/'Industria 9.1Conclusión'!F18*100)</f>
        <v>#DIV/0!</v>
      </c>
      <c r="F18" s="71" t="e">
        <f>SUM('Industria 9.1Conclusión'!H18/'Industria 9.1Conclusión'!G18*100)</f>
        <v>#DIV/0!</v>
      </c>
      <c r="G18" s="71">
        <f>SUM('Industria 9.1Conclusión'!I18/'Industria 9.1Conclusión'!H18*100)</f>
        <v>32.824250838829109</v>
      </c>
      <c r="H18" s="71">
        <f>SUM('Industria 9.1Conclusión'!J18/'Industria 9.1Conclusión'!I18*100)</f>
        <v>23.052520267888617</v>
      </c>
      <c r="I18" s="71">
        <f>SUM('Industria 9.1Conclusión'!K18/'Industria 9.1Conclusión'!J18*100)</f>
        <v>109.480122324159</v>
      </c>
      <c r="J18" s="71">
        <f>SUM('Industria 9.1Conclusión'!L18/'Industria 9.1Conclusión'!K18*100)</f>
        <v>32.681564245810058</v>
      </c>
      <c r="K18" s="71">
        <f>SUM('Industria 9.1Conclusión'!M18/'Industria 9.1Conclusión'!L18*100)</f>
        <v>316.23931623931628</v>
      </c>
      <c r="L18" s="71">
        <f>SUM('Industria 9.1Conclusión'!N18/'Industria 9.1Conclusión'!M18*100)</f>
        <v>251.62162162162161</v>
      </c>
      <c r="M18" s="71">
        <v>45.112781954887218</v>
      </c>
      <c r="N18" s="71">
        <v>59.166666666666664</v>
      </c>
    </row>
    <row r="19" spans="1:14" ht="20.149999999999999" customHeight="1" x14ac:dyDescent="0.25">
      <c r="A19" s="14" t="s">
        <v>23</v>
      </c>
      <c r="B19" s="71" t="e">
        <f>SUM('Industria 9.1Conclusión'!D19/'Industria 9.1Conclusión'!C19*100)</f>
        <v>#DIV/0!</v>
      </c>
      <c r="C19" s="71" t="e">
        <f>SUM('Industria 9.1Conclusión'!E19/'Industria 9.1Conclusión'!D19*100)</f>
        <v>#DIV/0!</v>
      </c>
      <c r="D19" s="71" t="e">
        <f>SUM('Industria 9.1Conclusión'!F19/'Industria 9.1Conclusión'!E19*100)</f>
        <v>#DIV/0!</v>
      </c>
      <c r="E19" s="71" t="e">
        <f>SUM('Industria 9.1Conclusión'!G19/'Industria 9.1Conclusión'!F19*100)</f>
        <v>#DIV/0!</v>
      </c>
      <c r="F19" s="71" t="e">
        <f>SUM('Industria 9.1Conclusión'!H19/'Industria 9.1Conclusión'!G19*100)</f>
        <v>#DIV/0!</v>
      </c>
      <c r="G19" s="71">
        <f>SUM('Industria 9.1Conclusión'!I19/'Industria 9.1Conclusión'!H19*100)</f>
        <v>95.135748115535975</v>
      </c>
      <c r="H19" s="71">
        <f>SUM('Industria 9.1Conclusión'!J19/'Industria 9.1Conclusión'!I19*100)</f>
        <v>82.424378409457447</v>
      </c>
      <c r="I19" s="71">
        <f>SUM('Industria 9.1Conclusión'!K19/'Industria 9.1Conclusión'!J19*100)</f>
        <v>85.955151762624212</v>
      </c>
      <c r="J19" s="71">
        <f>SUM('Industria 9.1Conclusión'!L19/'Industria 9.1Conclusión'!K19*100)</f>
        <v>4.8098810395677036</v>
      </c>
      <c r="K19" s="71">
        <f>SUM('Industria 9.1Conclusión'!M19/'Industria 9.1Conclusión'!L19*100)</f>
        <v>1.6049382716049383</v>
      </c>
      <c r="L19" s="71" t="s">
        <v>93</v>
      </c>
      <c r="M19" s="71" t="s">
        <v>93</v>
      </c>
      <c r="N19" s="71" t="s">
        <v>93</v>
      </c>
    </row>
    <row r="20" spans="1:14" ht="20.149999999999999" customHeight="1" x14ac:dyDescent="0.25">
      <c r="A20" s="14" t="s">
        <v>56</v>
      </c>
      <c r="B20" s="71" t="e">
        <f>SUM('Industria 9.1Conclusión'!D20/'Industria 9.1Conclusión'!C20*100)</f>
        <v>#DIV/0!</v>
      </c>
      <c r="C20" s="71" t="e">
        <f>SUM('Industria 9.1Conclusión'!E20/'Industria 9.1Conclusión'!D20*100)</f>
        <v>#DIV/0!</v>
      </c>
      <c r="D20" s="71" t="e">
        <f>SUM('Industria 9.1Conclusión'!F20/'Industria 9.1Conclusión'!E20*100)</f>
        <v>#DIV/0!</v>
      </c>
      <c r="E20" s="71" t="e">
        <f>SUM('Industria 9.1Conclusión'!G20/'Industria 9.1Conclusión'!F20*100)</f>
        <v>#DIV/0!</v>
      </c>
      <c r="F20" s="71" t="e">
        <f>SUM('Industria 9.1Conclusión'!H20/'Industria 9.1Conclusión'!G20*100)</f>
        <v>#DIV/0!</v>
      </c>
      <c r="G20" s="71">
        <f>SUM('Industria 9.1Conclusión'!I20/'Industria 9.1Conclusión'!H20*100)</f>
        <v>321.875</v>
      </c>
      <c r="H20" s="71" t="s">
        <v>93</v>
      </c>
      <c r="I20" s="71" t="s">
        <v>93</v>
      </c>
      <c r="J20" s="71">
        <f>SUM('Industria 9.1Conclusión'!L20/'Industria 9.1Conclusión'!K20*100)</f>
        <v>5</v>
      </c>
      <c r="K20" s="71">
        <f>SUM('Industria 9.1Conclusión'!M20/'Industria 9.1Conclusión'!L20*100)</f>
        <v>44.44444444444445</v>
      </c>
      <c r="L20" s="71">
        <f>SUM('Industria 9.1Conclusión'!N20/'Industria 9.1Conclusión'!M20*100)</f>
        <v>349.99999999999994</v>
      </c>
      <c r="M20" s="71">
        <v>571.42857142857144</v>
      </c>
      <c r="N20" s="71" t="s">
        <v>93</v>
      </c>
    </row>
    <row r="21" spans="1:14" ht="20.149999999999999" customHeight="1" x14ac:dyDescent="0.25">
      <c r="A21" s="358" t="s">
        <v>44</v>
      </c>
      <c r="B21" s="358"/>
      <c r="C21" s="358"/>
      <c r="D21" s="358"/>
      <c r="E21" s="358"/>
      <c r="F21" s="358"/>
      <c r="G21" s="358"/>
      <c r="H21" s="358"/>
      <c r="I21" s="358"/>
      <c r="J21" s="358"/>
      <c r="K21" s="358"/>
      <c r="L21" s="358"/>
      <c r="M21" s="358"/>
      <c r="N21" s="358"/>
    </row>
    <row r="22" spans="1:14" ht="20.149999999999999" customHeight="1" x14ac:dyDescent="0.25">
      <c r="A22" s="14" t="s">
        <v>57</v>
      </c>
      <c r="B22" s="71" t="e">
        <f>SUM('Industria 9.1Conclusión'!D22/'Industria 9.1Conclusión'!C22*100)</f>
        <v>#DIV/0!</v>
      </c>
      <c r="C22" s="71" t="e">
        <f>SUM('Industria 9.1Conclusión'!E22/'Industria 9.1Conclusión'!D22*100)</f>
        <v>#DIV/0!</v>
      </c>
      <c r="D22" s="71" t="e">
        <f>SUM('Industria 9.1Conclusión'!F22/'Industria 9.1Conclusión'!E22*100)</f>
        <v>#DIV/0!</v>
      </c>
      <c r="E22" s="71" t="e">
        <f>SUM('Industria 9.1Conclusión'!G22/'Industria 9.1Conclusión'!F22*100)</f>
        <v>#DIV/0!</v>
      </c>
      <c r="F22" s="71" t="e">
        <f>SUM('Industria 9.1Conclusión'!H22/'Industria 9.1Conclusión'!G22*100)</f>
        <v>#DIV/0!</v>
      </c>
      <c r="G22" s="71">
        <f>SUM('Industria 9.1Conclusión'!I22/'Industria 9.1Conclusión'!H22*100)</f>
        <v>188.16666666666669</v>
      </c>
      <c r="H22" s="71" t="s">
        <v>93</v>
      </c>
      <c r="I22" s="71" t="s">
        <v>93</v>
      </c>
      <c r="J22" s="71" t="s">
        <v>93</v>
      </c>
      <c r="K22" s="71" t="s">
        <v>93</v>
      </c>
      <c r="L22" s="71" t="s">
        <v>93</v>
      </c>
      <c r="M22" s="71" t="s">
        <v>93</v>
      </c>
      <c r="N22" s="71" t="s">
        <v>93</v>
      </c>
    </row>
    <row r="23" spans="1:14" ht="20.149999999999999" customHeight="1" x14ac:dyDescent="0.25">
      <c r="A23" s="358" t="s">
        <v>45</v>
      </c>
      <c r="B23" s="358"/>
      <c r="C23" s="358"/>
      <c r="D23" s="358"/>
      <c r="E23" s="358"/>
      <c r="F23" s="358"/>
      <c r="G23" s="358"/>
      <c r="H23" s="358"/>
      <c r="I23" s="358"/>
      <c r="J23" s="358"/>
      <c r="K23" s="358"/>
      <c r="L23" s="358"/>
      <c r="M23" s="358"/>
      <c r="N23" s="358"/>
    </row>
    <row r="24" spans="1:14" ht="20.149999999999999" customHeight="1" x14ac:dyDescent="0.25">
      <c r="A24" s="14" t="s">
        <v>22</v>
      </c>
      <c r="B24" s="71" t="e">
        <f>SUM('Industria 9.1Conclusión'!D24/'Industria 9.1Conclusión'!C24*100)</f>
        <v>#DIV/0!</v>
      </c>
      <c r="C24" s="71" t="e">
        <f>SUM('Industria 9.1Conclusión'!E24/'Industria 9.1Conclusión'!D24*100)</f>
        <v>#DIV/0!</v>
      </c>
      <c r="D24" s="71" t="e">
        <f>SUM('Industria 9.1Conclusión'!F24/'Industria 9.1Conclusión'!E24*100)</f>
        <v>#DIV/0!</v>
      </c>
      <c r="E24" s="71" t="e">
        <f>SUM('Industria 9.1Conclusión'!G24/'Industria 9.1Conclusión'!F24*100)</f>
        <v>#DIV/0!</v>
      </c>
      <c r="F24" s="71" t="e">
        <f>SUM('Industria 9.1Conclusión'!H24/'Industria 9.1Conclusión'!G24*100)</f>
        <v>#DIV/0!</v>
      </c>
      <c r="G24" s="71">
        <f>SUM('Industria 9.1Conclusión'!I24/'Industria 9.1Conclusión'!H24*100)</f>
        <v>118.59706362153347</v>
      </c>
      <c r="H24" s="71" t="s">
        <v>93</v>
      </c>
      <c r="I24" s="71" t="s">
        <v>93</v>
      </c>
      <c r="J24" s="71" t="s">
        <v>93</v>
      </c>
      <c r="K24" s="71" t="s">
        <v>93</v>
      </c>
      <c r="L24" s="71" t="s">
        <v>93</v>
      </c>
      <c r="M24" s="71" t="s">
        <v>93</v>
      </c>
      <c r="N24" s="71" t="s">
        <v>93</v>
      </c>
    </row>
    <row r="25" spans="1:14" s="118" customFormat="1" ht="5.15" customHeight="1" x14ac:dyDescent="0.25">
      <c r="A25" s="290"/>
      <c r="B25" s="290"/>
      <c r="C25" s="290"/>
      <c r="D25" s="290"/>
      <c r="E25" s="290"/>
      <c r="F25" s="290"/>
      <c r="G25" s="290"/>
      <c r="H25" s="290"/>
      <c r="I25" s="290"/>
      <c r="J25" s="290"/>
      <c r="K25" s="290"/>
      <c r="L25" s="290"/>
      <c r="M25" s="290"/>
      <c r="N25" s="290"/>
    </row>
    <row r="26" spans="1:14" ht="5.15" customHeight="1" x14ac:dyDescent="0.25">
      <c r="A26" s="83"/>
      <c r="B26" s="83"/>
      <c r="C26" s="83"/>
      <c r="D26" s="83"/>
      <c r="E26" s="83"/>
      <c r="F26" s="83"/>
      <c r="G26" s="83"/>
      <c r="H26" s="83"/>
      <c r="I26" s="83"/>
      <c r="J26" s="83"/>
      <c r="K26" s="83"/>
    </row>
    <row r="27" spans="1:14" ht="15" customHeight="1" x14ac:dyDescent="0.25">
      <c r="A27" s="83"/>
      <c r="B27" s="83"/>
      <c r="C27" s="83"/>
      <c r="D27" s="83"/>
      <c r="E27" s="83"/>
      <c r="F27" s="83"/>
      <c r="G27" s="83"/>
      <c r="H27" s="83"/>
      <c r="I27" s="83"/>
      <c r="J27" s="83"/>
      <c r="K27" s="83"/>
    </row>
    <row r="28" spans="1:14" ht="15" customHeight="1" x14ac:dyDescent="0.25">
      <c r="A28" s="83"/>
      <c r="B28" s="83"/>
      <c r="C28" s="83"/>
      <c r="D28" s="83"/>
      <c r="E28" s="83"/>
      <c r="F28" s="83"/>
      <c r="G28" s="83"/>
      <c r="H28" s="83"/>
      <c r="I28" s="83"/>
      <c r="J28" s="83"/>
      <c r="K28" s="83"/>
    </row>
    <row r="29" spans="1:14" ht="15" customHeight="1" x14ac:dyDescent="0.25">
      <c r="A29" s="83"/>
      <c r="B29" s="83"/>
      <c r="C29" s="83"/>
      <c r="D29" s="83"/>
      <c r="E29" s="83"/>
      <c r="F29" s="83"/>
      <c r="G29" s="83"/>
      <c r="H29" s="83"/>
      <c r="I29" s="83"/>
      <c r="J29" s="83"/>
      <c r="K29" s="83"/>
    </row>
    <row r="30" spans="1:14" ht="15" customHeight="1" x14ac:dyDescent="0.25">
      <c r="A30" s="83"/>
      <c r="B30" s="83"/>
      <c r="C30" s="83"/>
      <c r="D30" s="83"/>
      <c r="E30" s="83"/>
      <c r="F30" s="83"/>
      <c r="G30" s="83"/>
      <c r="H30" s="83"/>
      <c r="I30" s="83"/>
      <c r="J30" s="83"/>
      <c r="K30" s="83"/>
    </row>
    <row r="31" spans="1:14" ht="15" customHeight="1" x14ac:dyDescent="0.25">
      <c r="A31" s="83"/>
      <c r="B31" s="83"/>
      <c r="C31" s="83"/>
      <c r="D31" s="83"/>
      <c r="E31" s="83"/>
      <c r="F31" s="83"/>
      <c r="G31" s="83"/>
      <c r="H31" s="83"/>
      <c r="I31" s="83"/>
      <c r="J31" s="83"/>
      <c r="K31" s="83"/>
    </row>
    <row r="32" spans="1:14" ht="15" customHeight="1" x14ac:dyDescent="0.25">
      <c r="A32" s="83"/>
      <c r="B32" s="83"/>
      <c r="C32" s="83"/>
      <c r="D32" s="83"/>
      <c r="E32" s="83"/>
      <c r="F32" s="83"/>
      <c r="G32" s="83"/>
      <c r="H32" s="83"/>
      <c r="I32" s="83"/>
      <c r="J32" s="83"/>
      <c r="K32" s="83"/>
    </row>
    <row r="33" spans="1:11" ht="15" customHeight="1" x14ac:dyDescent="0.25">
      <c r="A33" s="83"/>
      <c r="B33" s="83"/>
      <c r="C33" s="83"/>
      <c r="D33" s="83"/>
      <c r="E33" s="83"/>
      <c r="F33" s="83"/>
      <c r="G33" s="83"/>
      <c r="H33" s="83"/>
      <c r="I33" s="83"/>
      <c r="J33" s="83"/>
      <c r="K33" s="83"/>
    </row>
    <row r="34" spans="1:11" ht="15" customHeight="1" x14ac:dyDescent="0.25">
      <c r="A34" s="83"/>
      <c r="B34" s="83"/>
      <c r="C34" s="83"/>
      <c r="D34" s="83"/>
      <c r="E34" s="83"/>
      <c r="F34" s="83"/>
      <c r="G34" s="83"/>
      <c r="H34" s="83"/>
      <c r="I34" s="83"/>
      <c r="J34" s="83"/>
      <c r="K34" s="83"/>
    </row>
    <row r="35" spans="1:11" ht="15" customHeight="1" x14ac:dyDescent="0.25">
      <c r="A35" s="83"/>
      <c r="B35" s="83"/>
      <c r="C35" s="83"/>
      <c r="D35" s="83"/>
      <c r="E35" s="83"/>
      <c r="F35" s="83"/>
      <c r="G35" s="83"/>
      <c r="H35" s="83"/>
      <c r="I35" s="83"/>
      <c r="J35" s="83"/>
      <c r="K35" s="83"/>
    </row>
    <row r="36" spans="1:11" ht="15" customHeight="1" x14ac:dyDescent="0.25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</row>
    <row r="37" spans="1:11" ht="15" customHeight="1" x14ac:dyDescent="0.25">
      <c r="A37" s="83"/>
      <c r="B37" s="83"/>
      <c r="C37" s="83"/>
      <c r="D37" s="83"/>
      <c r="E37" s="83"/>
      <c r="F37" s="83"/>
      <c r="G37" s="83"/>
      <c r="H37" s="83"/>
      <c r="I37" s="83"/>
      <c r="J37" s="83"/>
      <c r="K37" s="83"/>
    </row>
    <row r="38" spans="1:11" ht="15" customHeight="1" x14ac:dyDescent="0.25">
      <c r="A38" s="83"/>
      <c r="B38" s="83"/>
      <c r="C38" s="83"/>
      <c r="D38" s="83"/>
      <c r="E38" s="83"/>
      <c r="F38" s="83"/>
      <c r="G38" s="83"/>
      <c r="H38" s="83"/>
      <c r="I38" s="83"/>
      <c r="J38" s="83"/>
      <c r="K38" s="83"/>
    </row>
    <row r="39" spans="1:11" ht="15" customHeight="1" x14ac:dyDescent="0.25">
      <c r="A39" s="83"/>
      <c r="B39" s="83"/>
      <c r="C39" s="83"/>
      <c r="D39" s="83"/>
      <c r="E39" s="83"/>
      <c r="F39" s="83"/>
      <c r="G39" s="83"/>
      <c r="H39" s="83"/>
      <c r="I39" s="83"/>
      <c r="J39" s="83"/>
      <c r="K39" s="83"/>
    </row>
    <row r="40" spans="1:11" ht="15" customHeight="1" x14ac:dyDescent="0.25">
      <c r="A40" s="83"/>
      <c r="B40" s="83"/>
      <c r="C40" s="83"/>
      <c r="D40" s="83"/>
      <c r="E40" s="83"/>
      <c r="F40" s="83"/>
      <c r="G40" s="83"/>
      <c r="H40" s="83"/>
      <c r="I40" s="83"/>
      <c r="J40" s="83"/>
      <c r="K40" s="83"/>
    </row>
    <row r="41" spans="1:11" ht="15" customHeight="1" x14ac:dyDescent="0.25">
      <c r="A41" s="83"/>
      <c r="B41" s="83"/>
      <c r="C41" s="83"/>
      <c r="D41" s="83"/>
      <c r="E41" s="83"/>
      <c r="F41" s="83"/>
      <c r="G41" s="83"/>
      <c r="H41" s="83"/>
      <c r="I41" s="83"/>
      <c r="J41" s="83"/>
      <c r="K41" s="83"/>
    </row>
    <row r="42" spans="1:11" ht="15" customHeight="1" x14ac:dyDescent="0.25">
      <c r="A42" s="83"/>
      <c r="B42" s="83"/>
      <c r="C42" s="83"/>
      <c r="D42" s="83"/>
      <c r="E42" s="83"/>
      <c r="F42" s="83"/>
      <c r="G42" s="83"/>
      <c r="H42" s="83"/>
      <c r="I42" s="83"/>
      <c r="J42" s="83"/>
      <c r="K42" s="83"/>
    </row>
    <row r="43" spans="1:11" ht="15" customHeight="1" x14ac:dyDescent="0.25">
      <c r="A43" s="83"/>
      <c r="B43" s="83"/>
      <c r="C43" s="83"/>
      <c r="D43" s="83"/>
      <c r="E43" s="83"/>
      <c r="F43" s="83"/>
      <c r="G43" s="83"/>
      <c r="H43" s="83"/>
      <c r="I43" s="83"/>
      <c r="J43" s="83"/>
      <c r="K43" s="83"/>
    </row>
    <row r="44" spans="1:11" ht="15" customHeight="1" x14ac:dyDescent="0.25">
      <c r="A44" s="83"/>
      <c r="B44" s="83"/>
      <c r="C44" s="83"/>
      <c r="D44" s="83"/>
      <c r="E44" s="83"/>
      <c r="F44" s="83"/>
      <c r="G44" s="83"/>
      <c r="H44" s="83"/>
      <c r="I44" s="83"/>
      <c r="J44" s="83"/>
      <c r="K44" s="83"/>
    </row>
    <row r="45" spans="1:11" ht="15" customHeight="1" x14ac:dyDescent="0.25">
      <c r="A45" s="83"/>
      <c r="B45" s="83"/>
      <c r="C45" s="83"/>
      <c r="D45" s="83"/>
      <c r="E45" s="83"/>
      <c r="F45" s="83"/>
      <c r="G45" s="83"/>
      <c r="H45" s="83"/>
      <c r="I45" s="83"/>
      <c r="J45" s="83"/>
      <c r="K45" s="83"/>
    </row>
    <row r="46" spans="1:11" ht="15" customHeight="1" x14ac:dyDescent="0.25">
      <c r="A46" s="83"/>
      <c r="B46" s="83"/>
      <c r="C46" s="83"/>
      <c r="D46" s="83"/>
      <c r="E46" s="83"/>
      <c r="F46" s="83"/>
      <c r="G46" s="83"/>
      <c r="H46" s="83"/>
      <c r="I46" s="83"/>
      <c r="J46" s="83"/>
      <c r="K46" s="83"/>
    </row>
    <row r="47" spans="1:11" ht="15" customHeight="1" x14ac:dyDescent="0.25">
      <c r="A47" s="83"/>
      <c r="B47" s="83"/>
      <c r="C47" s="83"/>
      <c r="D47" s="83"/>
      <c r="E47" s="83"/>
      <c r="F47" s="83"/>
      <c r="G47" s="83"/>
      <c r="H47" s="83"/>
      <c r="I47" s="83"/>
      <c r="J47" s="83"/>
      <c r="K47" s="83"/>
    </row>
    <row r="48" spans="1:11" ht="15" customHeight="1" x14ac:dyDescent="0.25">
      <c r="A48" s="83"/>
      <c r="B48" s="83"/>
      <c r="C48" s="83"/>
      <c r="D48" s="83"/>
      <c r="E48" s="83"/>
      <c r="F48" s="83"/>
      <c r="G48" s="83"/>
      <c r="H48" s="83"/>
      <c r="I48" s="83"/>
      <c r="J48" s="83"/>
      <c r="K48" s="83"/>
    </row>
    <row r="49" spans="1:11" ht="15" customHeight="1" x14ac:dyDescent="0.25">
      <c r="A49" s="83"/>
      <c r="B49" s="83"/>
      <c r="C49" s="83"/>
      <c r="D49" s="83"/>
      <c r="E49" s="83"/>
      <c r="F49" s="83"/>
      <c r="G49" s="83"/>
      <c r="H49" s="83"/>
      <c r="I49" s="83"/>
      <c r="J49" s="83"/>
      <c r="K49" s="83"/>
    </row>
    <row r="50" spans="1:11" ht="15" customHeight="1" x14ac:dyDescent="0.25">
      <c r="A50" s="83"/>
      <c r="B50" s="83"/>
      <c r="C50" s="83"/>
      <c r="D50" s="83"/>
      <c r="E50" s="83"/>
      <c r="F50" s="83"/>
      <c r="G50" s="83"/>
      <c r="H50" s="83"/>
      <c r="I50" s="83"/>
      <c r="J50" s="83"/>
      <c r="K50" s="83"/>
    </row>
    <row r="51" spans="1:11" ht="15" customHeight="1" x14ac:dyDescent="0.25">
      <c r="A51" s="83"/>
      <c r="B51" s="83"/>
      <c r="C51" s="83"/>
      <c r="D51" s="83"/>
      <c r="E51" s="83"/>
      <c r="F51" s="83"/>
      <c r="G51" s="83"/>
      <c r="H51" s="83"/>
      <c r="I51" s="83"/>
      <c r="J51" s="83"/>
      <c r="K51" s="83"/>
    </row>
    <row r="52" spans="1:11" ht="15" customHeight="1" x14ac:dyDescent="0.25">
      <c r="A52" s="83"/>
      <c r="B52" s="83"/>
      <c r="C52" s="83"/>
      <c r="D52" s="83"/>
      <c r="E52" s="83"/>
      <c r="F52" s="83"/>
      <c r="G52" s="83"/>
      <c r="H52" s="83"/>
      <c r="I52" s="83"/>
      <c r="J52" s="83"/>
      <c r="K52" s="83"/>
    </row>
    <row r="53" spans="1:11" ht="15" customHeight="1" x14ac:dyDescent="0.25">
      <c r="A53" s="83"/>
      <c r="B53" s="83"/>
      <c r="C53" s="83"/>
      <c r="D53" s="83"/>
      <c r="E53" s="83"/>
      <c r="F53" s="83"/>
      <c r="G53" s="83"/>
      <c r="H53" s="83"/>
      <c r="I53" s="83"/>
      <c r="J53" s="83"/>
      <c r="K53" s="83"/>
    </row>
    <row r="54" spans="1:11" ht="15" customHeight="1" x14ac:dyDescent="0.25">
      <c r="A54" s="83"/>
      <c r="B54" s="83"/>
      <c r="C54" s="83"/>
      <c r="D54" s="83"/>
      <c r="E54" s="83"/>
      <c r="F54" s="83"/>
      <c r="G54" s="83"/>
      <c r="H54" s="83"/>
      <c r="I54" s="83"/>
      <c r="J54" s="83"/>
      <c r="K54" s="83"/>
    </row>
    <row r="55" spans="1:11" ht="15" customHeight="1" x14ac:dyDescent="0.25">
      <c r="A55" s="83"/>
      <c r="B55" s="83"/>
      <c r="C55" s="83"/>
      <c r="D55" s="83"/>
      <c r="E55" s="83"/>
      <c r="F55" s="83"/>
      <c r="G55" s="83"/>
      <c r="H55" s="83"/>
      <c r="I55" s="83"/>
      <c r="J55" s="83"/>
      <c r="K55" s="83"/>
    </row>
    <row r="56" spans="1:11" ht="15" customHeight="1" x14ac:dyDescent="0.25">
      <c r="A56" s="83"/>
      <c r="B56" s="83"/>
      <c r="C56" s="83"/>
      <c r="D56" s="83"/>
      <c r="E56" s="83"/>
      <c r="F56" s="83"/>
      <c r="G56" s="83"/>
      <c r="H56" s="83"/>
      <c r="I56" s="83"/>
      <c r="J56" s="83"/>
      <c r="K56" s="83"/>
    </row>
    <row r="57" spans="1:11" ht="15" customHeight="1" x14ac:dyDescent="0.25">
      <c r="A57" s="83"/>
      <c r="B57" s="83"/>
      <c r="C57" s="83"/>
      <c r="D57" s="83"/>
      <c r="E57" s="83"/>
      <c r="F57" s="83"/>
      <c r="G57" s="83"/>
      <c r="H57" s="83"/>
      <c r="I57" s="83"/>
      <c r="J57" s="83"/>
      <c r="K57" s="83"/>
    </row>
    <row r="58" spans="1:11" ht="15" customHeight="1" x14ac:dyDescent="0.25">
      <c r="A58" s="83"/>
      <c r="B58" s="83"/>
      <c r="C58" s="83"/>
      <c r="D58" s="83"/>
      <c r="E58" s="83"/>
      <c r="F58" s="83"/>
      <c r="G58" s="83"/>
      <c r="H58" s="83"/>
      <c r="I58" s="83"/>
      <c r="J58" s="83"/>
      <c r="K58" s="83"/>
    </row>
    <row r="59" spans="1:11" ht="15" customHeight="1" x14ac:dyDescent="0.25">
      <c r="A59" s="83"/>
      <c r="B59" s="83"/>
      <c r="C59" s="83"/>
      <c r="D59" s="83"/>
      <c r="E59" s="83"/>
      <c r="F59" s="83"/>
      <c r="G59" s="83"/>
      <c r="H59" s="83"/>
      <c r="I59" s="83"/>
      <c r="J59" s="83"/>
      <c r="K59" s="83"/>
    </row>
    <row r="60" spans="1:11" ht="15" customHeight="1" x14ac:dyDescent="0.25">
      <c r="A60" s="83"/>
      <c r="B60" s="83"/>
      <c r="C60" s="83"/>
      <c r="D60" s="83"/>
      <c r="E60" s="83"/>
      <c r="F60" s="83"/>
      <c r="G60" s="83"/>
      <c r="H60" s="83"/>
      <c r="I60" s="83"/>
      <c r="J60" s="83"/>
      <c r="K60" s="83"/>
    </row>
    <row r="61" spans="1:11" ht="15" customHeight="1" x14ac:dyDescent="0.25">
      <c r="A61" s="83"/>
      <c r="B61" s="83"/>
      <c r="C61" s="83"/>
      <c r="D61" s="83"/>
      <c r="E61" s="83"/>
      <c r="F61" s="83"/>
      <c r="G61" s="83"/>
      <c r="H61" s="83"/>
      <c r="I61" s="83"/>
      <c r="J61" s="83"/>
      <c r="K61" s="83"/>
    </row>
    <row r="62" spans="1:11" ht="15" customHeight="1" x14ac:dyDescent="0.25">
      <c r="A62" s="83"/>
      <c r="B62" s="83"/>
      <c r="C62" s="83"/>
      <c r="D62" s="83"/>
      <c r="E62" s="83"/>
      <c r="F62" s="83"/>
      <c r="G62" s="83"/>
      <c r="H62" s="83"/>
      <c r="I62" s="83"/>
      <c r="J62" s="83"/>
      <c r="K62" s="83"/>
    </row>
    <row r="63" spans="1:11" ht="15" customHeight="1" x14ac:dyDescent="0.25">
      <c r="A63" s="83"/>
      <c r="B63" s="83"/>
      <c r="C63" s="83"/>
      <c r="D63" s="83"/>
      <c r="E63" s="83"/>
      <c r="F63" s="83"/>
      <c r="G63" s="83"/>
      <c r="H63" s="83"/>
      <c r="I63" s="83"/>
      <c r="J63" s="83"/>
      <c r="K63" s="83"/>
    </row>
    <row r="64" spans="1:11" ht="15" customHeight="1" x14ac:dyDescent="0.25">
      <c r="A64" s="83"/>
      <c r="B64" s="83"/>
      <c r="C64" s="83"/>
      <c r="D64" s="83"/>
      <c r="E64" s="83"/>
      <c r="F64" s="83"/>
      <c r="G64" s="83"/>
      <c r="H64" s="83"/>
      <c r="I64" s="83"/>
      <c r="J64" s="83"/>
      <c r="K64" s="83"/>
    </row>
    <row r="65" spans="1:11" ht="15" customHeight="1" x14ac:dyDescent="0.25">
      <c r="A65" s="83"/>
      <c r="B65" s="83"/>
      <c r="C65" s="83"/>
      <c r="D65" s="83"/>
      <c r="E65" s="83"/>
      <c r="F65" s="83"/>
      <c r="G65" s="83"/>
      <c r="H65" s="83"/>
      <c r="I65" s="83"/>
      <c r="J65" s="83"/>
      <c r="K65" s="83"/>
    </row>
    <row r="66" spans="1:11" ht="15" customHeight="1" x14ac:dyDescent="0.25">
      <c r="A66" s="83"/>
      <c r="B66" s="83"/>
      <c r="C66" s="83"/>
      <c r="D66" s="83"/>
      <c r="E66" s="83"/>
      <c r="F66" s="83"/>
      <c r="G66" s="83"/>
      <c r="H66" s="83"/>
      <c r="I66" s="83"/>
      <c r="J66" s="83"/>
      <c r="K66" s="83"/>
    </row>
    <row r="67" spans="1:11" ht="15" customHeight="1" x14ac:dyDescent="0.25">
      <c r="A67" s="83"/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5" customHeight="1" x14ac:dyDescent="0.25">
      <c r="A68" s="83"/>
      <c r="B68" s="83"/>
      <c r="C68" s="83"/>
      <c r="D68" s="83"/>
      <c r="E68" s="83"/>
      <c r="F68" s="83"/>
      <c r="G68" s="83"/>
      <c r="H68" s="83"/>
      <c r="I68" s="83"/>
      <c r="J68" s="83"/>
      <c r="K68" s="83"/>
    </row>
    <row r="69" spans="1:11" ht="15" customHeight="1" x14ac:dyDescent="0.25">
      <c r="A69" s="83"/>
      <c r="B69" s="83"/>
      <c r="C69" s="83"/>
      <c r="D69" s="83"/>
      <c r="E69" s="83"/>
      <c r="F69" s="83"/>
      <c r="G69" s="83"/>
      <c r="H69" s="83"/>
      <c r="I69" s="83"/>
      <c r="J69" s="83"/>
      <c r="K69" s="83"/>
    </row>
    <row r="70" spans="1:11" ht="15" customHeight="1" x14ac:dyDescent="0.25">
      <c r="A70" s="83"/>
      <c r="B70" s="83"/>
      <c r="C70" s="83"/>
      <c r="D70" s="83"/>
      <c r="E70" s="83"/>
      <c r="F70" s="83"/>
      <c r="G70" s="83"/>
      <c r="H70" s="83"/>
      <c r="I70" s="83"/>
      <c r="J70" s="83"/>
      <c r="K70" s="83"/>
    </row>
    <row r="71" spans="1:11" ht="15" customHeight="1" x14ac:dyDescent="0.25">
      <c r="A71" s="83"/>
      <c r="B71" s="83"/>
      <c r="C71" s="83"/>
      <c r="D71" s="83"/>
      <c r="E71" s="83"/>
      <c r="F71" s="83"/>
      <c r="G71" s="83"/>
      <c r="H71" s="83"/>
      <c r="I71" s="83"/>
      <c r="J71" s="83"/>
      <c r="K71" s="83"/>
    </row>
    <row r="72" spans="1:11" ht="15" customHeight="1" x14ac:dyDescent="0.25">
      <c r="A72" s="83"/>
      <c r="B72" s="83"/>
      <c r="C72" s="83"/>
      <c r="D72" s="83"/>
      <c r="E72" s="83"/>
      <c r="F72" s="83"/>
      <c r="G72" s="83"/>
      <c r="H72" s="83"/>
      <c r="I72" s="83"/>
      <c r="J72" s="83"/>
      <c r="K72" s="83"/>
    </row>
    <row r="73" spans="1:11" ht="15" customHeight="1" x14ac:dyDescent="0.25">
      <c r="A73" s="83"/>
      <c r="B73" s="83"/>
      <c r="C73" s="83"/>
      <c r="D73" s="83"/>
      <c r="E73" s="83"/>
      <c r="F73" s="83"/>
      <c r="G73" s="83"/>
      <c r="H73" s="83"/>
      <c r="I73" s="83"/>
      <c r="J73" s="83"/>
      <c r="K73" s="83"/>
    </row>
    <row r="74" spans="1:11" ht="15" customHeight="1" x14ac:dyDescent="0.25">
      <c r="A74" s="83"/>
      <c r="B74" s="83"/>
      <c r="C74" s="83"/>
      <c r="D74" s="83"/>
      <c r="E74" s="83"/>
      <c r="F74" s="83"/>
      <c r="G74" s="83"/>
      <c r="H74" s="83"/>
      <c r="I74" s="83"/>
      <c r="J74" s="83"/>
      <c r="K74" s="83"/>
    </row>
    <row r="75" spans="1:11" ht="15" customHeight="1" x14ac:dyDescent="0.25">
      <c r="A75" s="83"/>
      <c r="B75" s="83"/>
      <c r="C75" s="83"/>
      <c r="D75" s="83"/>
      <c r="E75" s="83"/>
      <c r="F75" s="83"/>
      <c r="G75" s="83"/>
      <c r="H75" s="83"/>
      <c r="I75" s="83"/>
      <c r="J75" s="83"/>
      <c r="K75" s="83"/>
    </row>
    <row r="76" spans="1:11" ht="15" customHeight="1" x14ac:dyDescent="0.25">
      <c r="A76" s="83"/>
      <c r="B76" s="83"/>
      <c r="C76" s="83"/>
      <c r="D76" s="83"/>
      <c r="E76" s="83"/>
      <c r="F76" s="83"/>
      <c r="G76" s="83"/>
      <c r="H76" s="83"/>
      <c r="I76" s="83"/>
      <c r="J76" s="83"/>
      <c r="K76" s="83"/>
    </row>
    <row r="77" spans="1:11" ht="15" customHeight="1" x14ac:dyDescent="0.25">
      <c r="A77" s="83"/>
      <c r="B77" s="83"/>
      <c r="C77" s="83"/>
      <c r="D77" s="83"/>
      <c r="E77" s="83"/>
      <c r="F77" s="83"/>
      <c r="G77" s="83"/>
      <c r="H77" s="83"/>
      <c r="I77" s="83"/>
      <c r="J77" s="83"/>
      <c r="K77" s="83"/>
    </row>
    <row r="78" spans="1:11" ht="15" customHeight="1" x14ac:dyDescent="0.25">
      <c r="A78" s="83"/>
      <c r="B78" s="83"/>
      <c r="C78" s="83"/>
      <c r="D78" s="83"/>
      <c r="E78" s="83"/>
      <c r="F78" s="83"/>
      <c r="G78" s="83"/>
      <c r="H78" s="83"/>
      <c r="I78" s="83"/>
      <c r="J78" s="83"/>
      <c r="K78" s="83"/>
    </row>
    <row r="79" spans="1:11" ht="15" customHeight="1" x14ac:dyDescent="0.25">
      <c r="A79" s="83"/>
      <c r="B79" s="83"/>
      <c r="C79" s="83"/>
      <c r="D79" s="83"/>
      <c r="E79" s="83"/>
      <c r="F79" s="83"/>
      <c r="G79" s="83"/>
      <c r="H79" s="83"/>
      <c r="I79" s="83"/>
      <c r="J79" s="83"/>
      <c r="K79" s="83"/>
    </row>
    <row r="80" spans="1:11" ht="15" customHeight="1" x14ac:dyDescent="0.25">
      <c r="A80" s="83"/>
      <c r="B80" s="83"/>
      <c r="C80" s="83"/>
      <c r="D80" s="83"/>
      <c r="E80" s="83"/>
      <c r="F80" s="83"/>
      <c r="G80" s="83"/>
      <c r="H80" s="83"/>
      <c r="I80" s="83"/>
      <c r="J80" s="83"/>
      <c r="K80" s="83"/>
    </row>
    <row r="81" spans="1:11" ht="15" customHeight="1" x14ac:dyDescent="0.25">
      <c r="A81" s="83"/>
      <c r="B81" s="83"/>
      <c r="C81" s="83"/>
      <c r="D81" s="83"/>
      <c r="E81" s="83"/>
      <c r="F81" s="83"/>
      <c r="G81" s="83"/>
      <c r="H81" s="83"/>
      <c r="I81" s="83"/>
      <c r="J81" s="83"/>
      <c r="K81" s="83"/>
    </row>
    <row r="82" spans="1:11" ht="15" customHeight="1" x14ac:dyDescent="0.25">
      <c r="A82" s="83"/>
      <c r="B82" s="83"/>
      <c r="C82" s="83"/>
      <c r="D82" s="83"/>
      <c r="E82" s="83"/>
      <c r="F82" s="83"/>
      <c r="G82" s="83"/>
      <c r="H82" s="83"/>
      <c r="I82" s="83"/>
      <c r="J82" s="83"/>
      <c r="K82" s="83"/>
    </row>
    <row r="83" spans="1:11" ht="15" customHeight="1" x14ac:dyDescent="0.25">
      <c r="A83" s="83"/>
      <c r="B83" s="83"/>
      <c r="C83" s="83"/>
      <c r="D83" s="83"/>
      <c r="E83" s="83"/>
      <c r="F83" s="83"/>
      <c r="G83" s="83"/>
      <c r="H83" s="83"/>
      <c r="I83" s="83"/>
      <c r="J83" s="83"/>
      <c r="K83" s="83"/>
    </row>
    <row r="84" spans="1:11" ht="15" customHeight="1" x14ac:dyDescent="0.25">
      <c r="A84" s="83"/>
      <c r="B84" s="83"/>
      <c r="C84" s="83"/>
      <c r="D84" s="83"/>
      <c r="E84" s="83"/>
      <c r="F84" s="83"/>
      <c r="G84" s="83"/>
      <c r="H84" s="83"/>
      <c r="I84" s="83"/>
      <c r="J84" s="83"/>
      <c r="K84" s="83"/>
    </row>
    <row r="85" spans="1:11" ht="15" customHeight="1" x14ac:dyDescent="0.25">
      <c r="A85" s="83"/>
      <c r="B85" s="83"/>
      <c r="C85" s="83"/>
      <c r="D85" s="83"/>
      <c r="E85" s="83"/>
      <c r="F85" s="83"/>
      <c r="G85" s="83"/>
      <c r="H85" s="83"/>
      <c r="I85" s="83"/>
      <c r="J85" s="83"/>
      <c r="K85" s="83"/>
    </row>
    <row r="86" spans="1:11" ht="15" customHeight="1" x14ac:dyDescent="0.25">
      <c r="A86" s="83"/>
      <c r="B86" s="83"/>
      <c r="C86" s="83"/>
      <c r="D86" s="83"/>
      <c r="E86" s="83"/>
      <c r="F86" s="83"/>
      <c r="G86" s="83"/>
      <c r="H86" s="83"/>
      <c r="I86" s="83"/>
      <c r="J86" s="83"/>
      <c r="K86" s="83"/>
    </row>
    <row r="87" spans="1:11" ht="15" customHeight="1" x14ac:dyDescent="0.25">
      <c r="A87" s="83"/>
      <c r="B87" s="83"/>
      <c r="C87" s="83"/>
      <c r="D87" s="83"/>
      <c r="E87" s="83"/>
      <c r="F87" s="83"/>
      <c r="G87" s="83"/>
      <c r="H87" s="83"/>
      <c r="I87" s="83"/>
      <c r="J87" s="83"/>
      <c r="K87" s="83"/>
    </row>
    <row r="88" spans="1:11" ht="15" customHeight="1" x14ac:dyDescent="0.25">
      <c r="A88" s="83"/>
      <c r="B88" s="83"/>
      <c r="C88" s="83"/>
      <c r="D88" s="83"/>
      <c r="E88" s="83"/>
      <c r="F88" s="83"/>
      <c r="G88" s="83"/>
      <c r="H88" s="83"/>
      <c r="I88" s="83"/>
      <c r="J88" s="83"/>
      <c r="K88" s="83"/>
    </row>
    <row r="89" spans="1:11" ht="15" customHeight="1" x14ac:dyDescent="0.25">
      <c r="A89" s="83"/>
      <c r="B89" s="83"/>
      <c r="C89" s="83"/>
      <c r="D89" s="83"/>
      <c r="E89" s="83"/>
      <c r="F89" s="83"/>
      <c r="G89" s="83"/>
      <c r="H89" s="83"/>
      <c r="I89" s="83"/>
      <c r="J89" s="83"/>
      <c r="K89" s="83"/>
    </row>
    <row r="90" spans="1:11" ht="15" customHeight="1" x14ac:dyDescent="0.25">
      <c r="A90" s="83"/>
      <c r="B90" s="83"/>
      <c r="C90" s="83"/>
      <c r="D90" s="83"/>
      <c r="E90" s="83"/>
      <c r="F90" s="83"/>
      <c r="G90" s="83"/>
      <c r="H90" s="83"/>
      <c r="I90" s="83"/>
      <c r="J90" s="83"/>
      <c r="K90" s="83"/>
    </row>
    <row r="91" spans="1:11" ht="15" customHeight="1" x14ac:dyDescent="0.25">
      <c r="A91" s="83"/>
      <c r="B91" s="83"/>
      <c r="C91" s="83"/>
      <c r="D91" s="83"/>
      <c r="E91" s="83"/>
      <c r="F91" s="83"/>
      <c r="G91" s="83"/>
      <c r="H91" s="83"/>
      <c r="I91" s="83"/>
      <c r="J91" s="83"/>
      <c r="K91" s="83"/>
    </row>
    <row r="92" spans="1:11" ht="15" customHeight="1" x14ac:dyDescent="0.25">
      <c r="A92" s="83"/>
      <c r="B92" s="83"/>
      <c r="C92" s="83"/>
      <c r="D92" s="83"/>
      <c r="E92" s="83"/>
      <c r="F92" s="83"/>
      <c r="G92" s="83"/>
      <c r="H92" s="83"/>
      <c r="I92" s="83"/>
      <c r="J92" s="83"/>
      <c r="K92" s="83"/>
    </row>
    <row r="93" spans="1:11" ht="15" customHeight="1" x14ac:dyDescent="0.25">
      <c r="A93" s="83"/>
      <c r="B93" s="83"/>
      <c r="C93" s="83"/>
      <c r="D93" s="83"/>
      <c r="E93" s="83"/>
      <c r="F93" s="83"/>
      <c r="G93" s="83"/>
      <c r="H93" s="83"/>
      <c r="I93" s="83"/>
      <c r="J93" s="83"/>
      <c r="K93" s="83"/>
    </row>
    <row r="94" spans="1:11" ht="15" customHeight="1" x14ac:dyDescent="0.25">
      <c r="A94" s="83"/>
      <c r="B94" s="83"/>
      <c r="C94" s="83"/>
      <c r="D94" s="83"/>
      <c r="E94" s="83"/>
      <c r="F94" s="83"/>
      <c r="G94" s="83"/>
      <c r="H94" s="83"/>
      <c r="I94" s="83"/>
      <c r="J94" s="83"/>
      <c r="K94" s="83"/>
    </row>
    <row r="95" spans="1:11" ht="15" customHeight="1" x14ac:dyDescent="0.25">
      <c r="A95" s="83"/>
      <c r="B95" s="83"/>
      <c r="C95" s="83"/>
      <c r="D95" s="83"/>
      <c r="E95" s="83"/>
      <c r="F95" s="83"/>
      <c r="G95" s="83"/>
      <c r="H95" s="83"/>
      <c r="I95" s="83"/>
      <c r="J95" s="83"/>
      <c r="K95" s="83"/>
    </row>
    <row r="96" spans="1:11" ht="15" customHeight="1" x14ac:dyDescent="0.25">
      <c r="A96" s="83"/>
      <c r="B96" s="83"/>
      <c r="C96" s="83"/>
      <c r="D96" s="83"/>
      <c r="E96" s="83"/>
      <c r="F96" s="83"/>
      <c r="G96" s="83"/>
      <c r="H96" s="83"/>
      <c r="I96" s="83"/>
      <c r="J96" s="83"/>
      <c r="K96" s="83"/>
    </row>
    <row r="97" spans="1:11" ht="15" customHeight="1" x14ac:dyDescent="0.25">
      <c r="A97" s="83"/>
      <c r="B97" s="83"/>
      <c r="C97" s="83"/>
      <c r="D97" s="83"/>
      <c r="E97" s="83"/>
      <c r="F97" s="83"/>
      <c r="G97" s="83"/>
      <c r="H97" s="83"/>
      <c r="I97" s="83"/>
      <c r="J97" s="83"/>
      <c r="K97" s="83"/>
    </row>
    <row r="98" spans="1:11" ht="15" customHeight="1" x14ac:dyDescent="0.25">
      <c r="A98" s="83"/>
      <c r="B98" s="83"/>
      <c r="C98" s="83"/>
      <c r="D98" s="83"/>
      <c r="E98" s="83"/>
      <c r="F98" s="83"/>
      <c r="G98" s="83"/>
      <c r="H98" s="83"/>
      <c r="I98" s="83"/>
      <c r="J98" s="83"/>
      <c r="K98" s="83"/>
    </row>
    <row r="99" spans="1:11" ht="15" customHeight="1" x14ac:dyDescent="0.25">
      <c r="A99" s="83"/>
      <c r="B99" s="83"/>
      <c r="C99" s="83"/>
      <c r="D99" s="83"/>
      <c r="E99" s="83"/>
      <c r="F99" s="83"/>
      <c r="G99" s="83"/>
      <c r="H99" s="83"/>
      <c r="I99" s="83"/>
      <c r="J99" s="83"/>
      <c r="K99" s="83"/>
    </row>
    <row r="100" spans="1:11" ht="15" customHeight="1" x14ac:dyDescent="0.25">
      <c r="A100" s="83"/>
      <c r="B100" s="83"/>
      <c r="C100" s="83"/>
      <c r="D100" s="83"/>
      <c r="E100" s="83"/>
      <c r="F100" s="83"/>
      <c r="G100" s="83"/>
      <c r="H100" s="83"/>
      <c r="I100" s="83"/>
      <c r="J100" s="83"/>
      <c r="K100" s="83"/>
    </row>
    <row r="101" spans="1:11" ht="15" customHeight="1" x14ac:dyDescent="0.25">
      <c r="A101" s="83"/>
      <c r="B101" s="83"/>
      <c r="C101" s="83"/>
      <c r="D101" s="83"/>
      <c r="E101" s="83"/>
      <c r="F101" s="83"/>
      <c r="G101" s="83"/>
      <c r="H101" s="83"/>
      <c r="I101" s="83"/>
      <c r="J101" s="83"/>
      <c r="K101" s="83"/>
    </row>
    <row r="102" spans="1:11" ht="15" customHeight="1" x14ac:dyDescent="0.25">
      <c r="A102" s="83"/>
      <c r="B102" s="83"/>
      <c r="C102" s="83"/>
      <c r="D102" s="83"/>
      <c r="E102" s="83"/>
      <c r="F102" s="83"/>
      <c r="G102" s="83"/>
      <c r="H102" s="83"/>
      <c r="I102" s="83"/>
      <c r="J102" s="83"/>
      <c r="K102" s="83"/>
    </row>
    <row r="103" spans="1:11" ht="15" customHeight="1" x14ac:dyDescent="0.25">
      <c r="A103" s="83"/>
      <c r="B103" s="83"/>
      <c r="C103" s="83"/>
      <c r="D103" s="83"/>
      <c r="E103" s="83"/>
      <c r="F103" s="83"/>
      <c r="G103" s="83"/>
      <c r="H103" s="83"/>
      <c r="I103" s="83"/>
      <c r="J103" s="83"/>
      <c r="K103" s="83"/>
    </row>
    <row r="104" spans="1:11" ht="15" customHeight="1" x14ac:dyDescent="0.25">
      <c r="A104" s="83"/>
      <c r="B104" s="83"/>
      <c r="C104" s="83"/>
      <c r="D104" s="83"/>
      <c r="E104" s="83"/>
      <c r="F104" s="83"/>
      <c r="G104" s="83"/>
      <c r="H104" s="83"/>
      <c r="I104" s="83"/>
      <c r="J104" s="83"/>
      <c r="K104" s="83"/>
    </row>
    <row r="105" spans="1:11" ht="15" customHeight="1" x14ac:dyDescent="0.25">
      <c r="A105" s="83"/>
      <c r="B105" s="83"/>
      <c r="C105" s="83"/>
      <c r="D105" s="83"/>
      <c r="E105" s="83"/>
      <c r="F105" s="83"/>
      <c r="G105" s="83"/>
      <c r="H105" s="83"/>
      <c r="I105" s="83"/>
      <c r="J105" s="83"/>
      <c r="K105" s="83"/>
    </row>
    <row r="106" spans="1:11" ht="15" customHeight="1" x14ac:dyDescent="0.25">
      <c r="A106" s="83"/>
      <c r="B106" s="83"/>
      <c r="C106" s="83"/>
      <c r="D106" s="83"/>
      <c r="E106" s="83"/>
      <c r="F106" s="83"/>
      <c r="G106" s="83"/>
      <c r="H106" s="83"/>
      <c r="I106" s="83"/>
      <c r="J106" s="83"/>
      <c r="K106" s="83"/>
    </row>
    <row r="107" spans="1:11" ht="15" customHeight="1" x14ac:dyDescent="0.25">
      <c r="A107" s="83"/>
      <c r="B107" s="83"/>
      <c r="C107" s="83"/>
      <c r="D107" s="83"/>
      <c r="E107" s="83"/>
      <c r="F107" s="83"/>
      <c r="G107" s="83"/>
      <c r="H107" s="83"/>
      <c r="I107" s="83"/>
      <c r="J107" s="83"/>
      <c r="K107" s="83"/>
    </row>
    <row r="108" spans="1:11" ht="15" customHeight="1" x14ac:dyDescent="0.25">
      <c r="A108" s="83"/>
      <c r="B108" s="83"/>
      <c r="C108" s="83"/>
      <c r="D108" s="83"/>
      <c r="E108" s="83"/>
      <c r="F108" s="83"/>
      <c r="G108" s="83"/>
      <c r="H108" s="83"/>
      <c r="I108" s="83"/>
      <c r="J108" s="83"/>
      <c r="K108" s="83"/>
    </row>
    <row r="109" spans="1:11" ht="15" customHeight="1" x14ac:dyDescent="0.25">
      <c r="A109" s="83"/>
      <c r="B109" s="83"/>
      <c r="C109" s="83"/>
      <c r="D109" s="83"/>
      <c r="E109" s="83"/>
      <c r="F109" s="83"/>
      <c r="G109" s="83"/>
      <c r="H109" s="83"/>
      <c r="I109" s="83"/>
      <c r="J109" s="83"/>
      <c r="K109" s="83"/>
    </row>
    <row r="110" spans="1:11" ht="15" customHeight="1" x14ac:dyDescent="0.25">
      <c r="A110" s="83"/>
      <c r="B110" s="83"/>
      <c r="C110" s="83"/>
      <c r="D110" s="83"/>
      <c r="E110" s="83"/>
      <c r="F110" s="83"/>
      <c r="G110" s="83"/>
      <c r="H110" s="83"/>
      <c r="I110" s="83"/>
      <c r="J110" s="83"/>
      <c r="K110" s="83"/>
    </row>
    <row r="111" spans="1:11" ht="15" customHeight="1" x14ac:dyDescent="0.25">
      <c r="A111" s="83"/>
      <c r="B111" s="83"/>
      <c r="C111" s="83"/>
      <c r="D111" s="83"/>
      <c r="E111" s="83"/>
      <c r="F111" s="83"/>
      <c r="G111" s="83"/>
      <c r="H111" s="83"/>
      <c r="I111" s="83"/>
      <c r="J111" s="83"/>
      <c r="K111" s="83"/>
    </row>
    <row r="112" spans="1:11" ht="15" customHeight="1" x14ac:dyDescent="0.25">
      <c r="A112" s="83"/>
      <c r="B112" s="83"/>
      <c r="C112" s="83"/>
      <c r="D112" s="83"/>
      <c r="E112" s="83"/>
      <c r="F112" s="83"/>
      <c r="G112" s="83"/>
      <c r="H112" s="83"/>
      <c r="I112" s="83"/>
      <c r="J112" s="83"/>
      <c r="K112" s="83"/>
    </row>
    <row r="113" spans="1:11" ht="15" customHeight="1" x14ac:dyDescent="0.25">
      <c r="A113" s="83"/>
      <c r="B113" s="83"/>
      <c r="C113" s="83"/>
      <c r="D113" s="83"/>
      <c r="E113" s="83"/>
      <c r="F113" s="83"/>
      <c r="G113" s="83"/>
      <c r="H113" s="83"/>
      <c r="I113" s="83"/>
      <c r="J113" s="83"/>
      <c r="K113" s="83"/>
    </row>
    <row r="114" spans="1:11" ht="15" customHeight="1" x14ac:dyDescent="0.25">
      <c r="A114" s="83"/>
      <c r="B114" s="83"/>
      <c r="C114" s="83"/>
      <c r="D114" s="83"/>
      <c r="E114" s="83"/>
      <c r="F114" s="83"/>
      <c r="G114" s="83"/>
      <c r="H114" s="83"/>
      <c r="I114" s="83"/>
      <c r="J114" s="83"/>
      <c r="K114" s="83"/>
    </row>
    <row r="115" spans="1:11" ht="15" customHeight="1" x14ac:dyDescent="0.25">
      <c r="A115" s="83"/>
      <c r="B115" s="83"/>
      <c r="C115" s="83"/>
      <c r="D115" s="83"/>
      <c r="E115" s="83"/>
      <c r="F115" s="83"/>
      <c r="G115" s="83"/>
      <c r="H115" s="83"/>
      <c r="I115" s="83"/>
      <c r="J115" s="83"/>
      <c r="K115" s="83"/>
    </row>
    <row r="116" spans="1:11" ht="15" customHeight="1" x14ac:dyDescent="0.25">
      <c r="A116" s="83"/>
      <c r="B116" s="83"/>
      <c r="C116" s="83"/>
      <c r="D116" s="83"/>
      <c r="E116" s="83"/>
      <c r="F116" s="83"/>
      <c r="G116" s="83"/>
      <c r="H116" s="83"/>
      <c r="I116" s="83"/>
      <c r="J116" s="83"/>
      <c r="K116" s="83"/>
    </row>
    <row r="117" spans="1:11" ht="15" customHeight="1" x14ac:dyDescent="0.25">
      <c r="A117" s="83"/>
      <c r="B117" s="83"/>
      <c r="C117" s="83"/>
      <c r="D117" s="83"/>
      <c r="E117" s="83"/>
      <c r="F117" s="83"/>
      <c r="G117" s="83"/>
      <c r="H117" s="83"/>
      <c r="I117" s="83"/>
      <c r="J117" s="83"/>
      <c r="K117" s="83"/>
    </row>
    <row r="118" spans="1:11" ht="15" customHeight="1" x14ac:dyDescent="0.25">
      <c r="A118" s="83"/>
      <c r="B118" s="83"/>
      <c r="C118" s="83"/>
      <c r="D118" s="83"/>
      <c r="E118" s="83"/>
      <c r="F118" s="83"/>
      <c r="G118" s="83"/>
      <c r="H118" s="83"/>
      <c r="I118" s="83"/>
      <c r="J118" s="83"/>
      <c r="K118" s="83"/>
    </row>
    <row r="119" spans="1:11" ht="15" customHeight="1" x14ac:dyDescent="0.25">
      <c r="A119" s="83"/>
      <c r="B119" s="83"/>
      <c r="C119" s="83"/>
      <c r="D119" s="83"/>
      <c r="E119" s="83"/>
      <c r="F119" s="83"/>
      <c r="G119" s="83"/>
      <c r="H119" s="83"/>
      <c r="I119" s="83"/>
      <c r="J119" s="83"/>
      <c r="K119" s="83"/>
    </row>
    <row r="120" spans="1:11" ht="15" customHeight="1" x14ac:dyDescent="0.25">
      <c r="A120" s="83"/>
      <c r="B120" s="83"/>
      <c r="C120" s="83"/>
      <c r="D120" s="83"/>
      <c r="E120" s="83"/>
      <c r="F120" s="83"/>
      <c r="G120" s="83"/>
      <c r="H120" s="83"/>
      <c r="I120" s="83"/>
      <c r="J120" s="83"/>
      <c r="K120" s="83"/>
    </row>
    <row r="121" spans="1:11" ht="15" customHeight="1" x14ac:dyDescent="0.25">
      <c r="A121" s="83"/>
      <c r="B121" s="83"/>
      <c r="C121" s="83"/>
      <c r="D121" s="83"/>
      <c r="E121" s="83"/>
      <c r="F121" s="83"/>
      <c r="G121" s="83"/>
      <c r="H121" s="83"/>
      <c r="I121" s="83"/>
      <c r="J121" s="83"/>
      <c r="K121" s="83"/>
    </row>
    <row r="122" spans="1:11" ht="15" customHeight="1" x14ac:dyDescent="0.25">
      <c r="A122" s="83"/>
      <c r="B122" s="83"/>
      <c r="C122" s="83"/>
      <c r="D122" s="83"/>
      <c r="E122" s="83"/>
      <c r="F122" s="83"/>
      <c r="G122" s="83"/>
      <c r="H122" s="83"/>
      <c r="I122" s="83"/>
      <c r="J122" s="83"/>
      <c r="K122" s="83"/>
    </row>
    <row r="123" spans="1:11" ht="15" customHeight="1" x14ac:dyDescent="0.25">
      <c r="A123" s="83"/>
      <c r="B123" s="83"/>
      <c r="C123" s="83"/>
      <c r="D123" s="83"/>
      <c r="E123" s="83"/>
      <c r="F123" s="83"/>
      <c r="G123" s="83"/>
      <c r="H123" s="83"/>
      <c r="I123" s="83"/>
      <c r="J123" s="83"/>
      <c r="K123" s="83"/>
    </row>
    <row r="124" spans="1:11" ht="15" customHeight="1" x14ac:dyDescent="0.25">
      <c r="A124" s="83"/>
      <c r="B124" s="83"/>
      <c r="C124" s="83"/>
      <c r="D124" s="83"/>
      <c r="E124" s="83"/>
      <c r="F124" s="83"/>
      <c r="G124" s="83"/>
      <c r="H124" s="83"/>
      <c r="I124" s="83"/>
      <c r="J124" s="83"/>
      <c r="K124" s="83"/>
    </row>
    <row r="125" spans="1:11" ht="15" customHeight="1" x14ac:dyDescent="0.25">
      <c r="A125" s="83"/>
      <c r="B125" s="83"/>
      <c r="C125" s="83"/>
      <c r="D125" s="83"/>
      <c r="E125" s="83"/>
      <c r="F125" s="83"/>
      <c r="G125" s="83"/>
      <c r="H125" s="83"/>
      <c r="I125" s="83"/>
      <c r="J125" s="83"/>
      <c r="K125" s="83"/>
    </row>
    <row r="126" spans="1:11" ht="15" customHeight="1" x14ac:dyDescent="0.25">
      <c r="A126" s="83"/>
      <c r="B126" s="83"/>
      <c r="C126" s="83"/>
      <c r="D126" s="83"/>
      <c r="E126" s="83"/>
      <c r="F126" s="83"/>
      <c r="G126" s="83"/>
      <c r="H126" s="83"/>
      <c r="I126" s="83"/>
      <c r="J126" s="83"/>
      <c r="K126" s="83"/>
    </row>
    <row r="127" spans="1:11" ht="15" customHeight="1" x14ac:dyDescent="0.25">
      <c r="A127" s="83"/>
      <c r="B127" s="83"/>
      <c r="C127" s="83"/>
      <c r="D127" s="83"/>
      <c r="E127" s="83"/>
      <c r="F127" s="83"/>
      <c r="G127" s="83"/>
      <c r="H127" s="83"/>
      <c r="I127" s="83"/>
      <c r="J127" s="83"/>
      <c r="K127" s="83"/>
    </row>
    <row r="128" spans="1:11" ht="15" customHeight="1" x14ac:dyDescent="0.25">
      <c r="A128" s="83"/>
      <c r="B128" s="83"/>
      <c r="C128" s="83"/>
      <c r="D128" s="83"/>
      <c r="E128" s="83"/>
      <c r="F128" s="83"/>
      <c r="G128" s="83"/>
      <c r="H128" s="83"/>
      <c r="I128" s="83"/>
      <c r="J128" s="83"/>
      <c r="K128" s="83"/>
    </row>
    <row r="129" spans="1:11" ht="15" customHeight="1" x14ac:dyDescent="0.25">
      <c r="A129" s="83"/>
      <c r="B129" s="83"/>
      <c r="C129" s="83"/>
      <c r="D129" s="83"/>
      <c r="E129" s="83"/>
      <c r="F129" s="83"/>
      <c r="G129" s="83"/>
      <c r="H129" s="83"/>
      <c r="I129" s="83"/>
      <c r="J129" s="83"/>
      <c r="K129" s="83"/>
    </row>
    <row r="130" spans="1:11" ht="15" customHeight="1" x14ac:dyDescent="0.25">
      <c r="A130" s="83"/>
      <c r="B130" s="83"/>
      <c r="C130" s="83"/>
      <c r="D130" s="83"/>
      <c r="E130" s="83"/>
      <c r="F130" s="83"/>
      <c r="G130" s="83"/>
      <c r="H130" s="83"/>
      <c r="I130" s="83"/>
      <c r="J130" s="83"/>
      <c r="K130" s="83"/>
    </row>
    <row r="131" spans="1:11" ht="15" customHeight="1" x14ac:dyDescent="0.25">
      <c r="A131" s="83"/>
      <c r="B131" s="83"/>
      <c r="C131" s="83"/>
      <c r="D131" s="83"/>
      <c r="E131" s="83"/>
      <c r="F131" s="83"/>
      <c r="G131" s="83"/>
      <c r="H131" s="83"/>
      <c r="I131" s="83"/>
      <c r="J131" s="83"/>
      <c r="K131" s="83"/>
    </row>
    <row r="132" spans="1:11" ht="15" customHeight="1" x14ac:dyDescent="0.25">
      <c r="A132" s="83"/>
      <c r="B132" s="83"/>
      <c r="C132" s="83"/>
      <c r="D132" s="83"/>
      <c r="E132" s="83"/>
      <c r="F132" s="83"/>
      <c r="G132" s="83"/>
      <c r="H132" s="83"/>
      <c r="I132" s="83"/>
      <c r="J132" s="83"/>
      <c r="K132" s="83"/>
    </row>
    <row r="133" spans="1:11" ht="15" customHeight="1" x14ac:dyDescent="0.25">
      <c r="A133" s="83"/>
      <c r="B133" s="83"/>
      <c r="C133" s="83"/>
      <c r="D133" s="83"/>
      <c r="E133" s="83"/>
      <c r="F133" s="83"/>
      <c r="G133" s="83"/>
      <c r="H133" s="83"/>
      <c r="I133" s="83"/>
      <c r="J133" s="83"/>
      <c r="K133" s="83"/>
    </row>
    <row r="134" spans="1:11" ht="15" customHeight="1" x14ac:dyDescent="0.25">
      <c r="A134" s="83"/>
      <c r="B134" s="83"/>
      <c r="C134" s="83"/>
      <c r="D134" s="83"/>
      <c r="E134" s="83"/>
      <c r="F134" s="83"/>
      <c r="G134" s="83"/>
      <c r="H134" s="83"/>
      <c r="I134" s="83"/>
      <c r="J134" s="83"/>
      <c r="K134" s="83"/>
    </row>
    <row r="135" spans="1:11" ht="15" customHeight="1" x14ac:dyDescent="0.25">
      <c r="A135" s="83"/>
      <c r="B135" s="83"/>
      <c r="C135" s="83"/>
      <c r="D135" s="83"/>
      <c r="E135" s="83"/>
      <c r="F135" s="83"/>
      <c r="G135" s="83"/>
      <c r="H135" s="83"/>
      <c r="I135" s="83"/>
      <c r="J135" s="83"/>
      <c r="K135" s="83"/>
    </row>
    <row r="136" spans="1:11" ht="15" customHeight="1" x14ac:dyDescent="0.25">
      <c r="A136" s="83"/>
      <c r="B136" s="83"/>
      <c r="C136" s="83"/>
      <c r="D136" s="83"/>
      <c r="E136" s="83"/>
      <c r="F136" s="83"/>
      <c r="G136" s="83"/>
      <c r="H136" s="83"/>
      <c r="I136" s="83"/>
      <c r="J136" s="83"/>
      <c r="K136" s="83"/>
    </row>
    <row r="137" spans="1:11" ht="15" customHeight="1" x14ac:dyDescent="0.25">
      <c r="A137" s="83"/>
      <c r="B137" s="83"/>
      <c r="C137" s="83"/>
      <c r="D137" s="83"/>
      <c r="E137" s="83"/>
      <c r="F137" s="83"/>
      <c r="G137" s="83"/>
      <c r="H137" s="83"/>
      <c r="I137" s="83"/>
      <c r="J137" s="83"/>
      <c r="K137" s="83"/>
    </row>
    <row r="138" spans="1:11" ht="15" customHeight="1" x14ac:dyDescent="0.25">
      <c r="A138" s="83"/>
      <c r="B138" s="83"/>
      <c r="C138" s="83"/>
      <c r="D138" s="83"/>
      <c r="E138" s="83"/>
      <c r="F138" s="83"/>
      <c r="G138" s="83"/>
      <c r="H138" s="83"/>
      <c r="I138" s="83"/>
      <c r="J138" s="83"/>
      <c r="K138" s="83"/>
    </row>
    <row r="139" spans="1:11" ht="15" customHeight="1" x14ac:dyDescent="0.25">
      <c r="A139" s="83"/>
      <c r="B139" s="83"/>
      <c r="C139" s="83"/>
      <c r="D139" s="83"/>
      <c r="E139" s="83"/>
      <c r="F139" s="83"/>
      <c r="G139" s="83"/>
      <c r="H139" s="83"/>
      <c r="I139" s="83"/>
      <c r="J139" s="83"/>
      <c r="K139" s="83"/>
    </row>
    <row r="140" spans="1:11" ht="15" customHeight="1" x14ac:dyDescent="0.25">
      <c r="A140" s="83"/>
      <c r="B140" s="83"/>
      <c r="C140" s="83"/>
      <c r="D140" s="83"/>
      <c r="E140" s="83"/>
      <c r="F140" s="83"/>
      <c r="G140" s="83"/>
      <c r="H140" s="83"/>
      <c r="I140" s="83"/>
      <c r="J140" s="83"/>
      <c r="K140" s="83"/>
    </row>
    <row r="141" spans="1:11" ht="15" customHeight="1" x14ac:dyDescent="0.25">
      <c r="A141" s="83"/>
      <c r="B141" s="83"/>
      <c r="C141" s="83"/>
      <c r="D141" s="83"/>
      <c r="E141" s="83"/>
      <c r="F141" s="83"/>
      <c r="G141" s="83"/>
      <c r="H141" s="83"/>
      <c r="I141" s="83"/>
      <c r="J141" s="83"/>
      <c r="K141" s="83"/>
    </row>
    <row r="142" spans="1:11" ht="15" customHeight="1" x14ac:dyDescent="0.25">
      <c r="A142" s="83"/>
      <c r="B142" s="83"/>
      <c r="C142" s="83"/>
      <c r="D142" s="83"/>
      <c r="E142" s="83"/>
      <c r="F142" s="83"/>
      <c r="G142" s="83"/>
      <c r="H142" s="83"/>
      <c r="I142" s="83"/>
      <c r="J142" s="83"/>
      <c r="K142" s="83"/>
    </row>
    <row r="143" spans="1:11" ht="15" customHeight="1" x14ac:dyDescent="0.25">
      <c r="A143" s="83"/>
      <c r="B143" s="83"/>
      <c r="C143" s="83"/>
      <c r="D143" s="83"/>
      <c r="E143" s="83"/>
      <c r="F143" s="83"/>
      <c r="G143" s="83"/>
      <c r="H143" s="83"/>
      <c r="I143" s="83"/>
      <c r="J143" s="83"/>
      <c r="K143" s="83"/>
    </row>
    <row r="144" spans="1:11" ht="15" customHeight="1" x14ac:dyDescent="0.25">
      <c r="A144" s="83"/>
      <c r="B144" s="83"/>
      <c r="C144" s="83"/>
      <c r="D144" s="83"/>
      <c r="E144" s="83"/>
      <c r="F144" s="83"/>
      <c r="G144" s="83"/>
      <c r="H144" s="83"/>
      <c r="I144" s="83"/>
      <c r="J144" s="83"/>
      <c r="K144" s="83"/>
    </row>
    <row r="145" spans="1:11" ht="15" customHeight="1" x14ac:dyDescent="0.25">
      <c r="A145" s="83"/>
      <c r="B145" s="83"/>
      <c r="C145" s="83"/>
      <c r="D145" s="83"/>
      <c r="E145" s="83"/>
      <c r="F145" s="83"/>
      <c r="G145" s="83"/>
      <c r="H145" s="83"/>
      <c r="I145" s="83"/>
      <c r="J145" s="83"/>
      <c r="K145" s="83"/>
    </row>
    <row r="146" spans="1:11" ht="15" customHeight="1" x14ac:dyDescent="0.25">
      <c r="A146" s="83"/>
      <c r="B146" s="83"/>
      <c r="C146" s="83"/>
      <c r="D146" s="83"/>
      <c r="E146" s="83"/>
      <c r="F146" s="83"/>
      <c r="G146" s="83"/>
      <c r="H146" s="83"/>
      <c r="I146" s="83"/>
      <c r="J146" s="83"/>
      <c r="K146" s="83"/>
    </row>
    <row r="147" spans="1:11" ht="15" customHeight="1" x14ac:dyDescent="0.25">
      <c r="A147" s="83"/>
      <c r="B147" s="83"/>
      <c r="C147" s="83"/>
      <c r="D147" s="83"/>
      <c r="E147" s="83"/>
      <c r="F147" s="83"/>
      <c r="G147" s="83"/>
      <c r="H147" s="83"/>
      <c r="I147" s="83"/>
      <c r="J147" s="83"/>
      <c r="K147" s="83"/>
    </row>
    <row r="148" spans="1:11" ht="15" customHeight="1" x14ac:dyDescent="0.25">
      <c r="A148" s="83"/>
      <c r="B148" s="83"/>
      <c r="C148" s="83"/>
      <c r="D148" s="83"/>
      <c r="E148" s="83"/>
      <c r="F148" s="83"/>
      <c r="G148" s="83"/>
      <c r="H148" s="83"/>
      <c r="I148" s="83"/>
      <c r="J148" s="83"/>
      <c r="K148" s="83"/>
    </row>
    <row r="149" spans="1:11" ht="15" customHeight="1" x14ac:dyDescent="0.25">
      <c r="A149" s="83"/>
      <c r="B149" s="83"/>
      <c r="C149" s="83"/>
      <c r="D149" s="83"/>
      <c r="E149" s="83"/>
      <c r="F149" s="83"/>
      <c r="G149" s="83"/>
      <c r="H149" s="83"/>
      <c r="I149" s="83"/>
      <c r="J149" s="83"/>
      <c r="K149" s="83"/>
    </row>
    <row r="150" spans="1:11" ht="15" customHeight="1" x14ac:dyDescent="0.25">
      <c r="A150" s="83"/>
      <c r="B150" s="83"/>
      <c r="C150" s="83"/>
      <c r="D150" s="83"/>
      <c r="E150" s="83"/>
      <c r="F150" s="83"/>
      <c r="G150" s="83"/>
      <c r="H150" s="83"/>
      <c r="I150" s="83"/>
      <c r="J150" s="83"/>
      <c r="K150" s="83"/>
    </row>
    <row r="151" spans="1:11" ht="15" customHeight="1" x14ac:dyDescent="0.25">
      <c r="A151" s="83"/>
      <c r="B151" s="83"/>
      <c r="C151" s="83"/>
      <c r="D151" s="83"/>
      <c r="E151" s="83"/>
      <c r="F151" s="83"/>
      <c r="G151" s="83"/>
      <c r="H151" s="83"/>
      <c r="I151" s="83"/>
      <c r="J151" s="83"/>
      <c r="K151" s="83"/>
    </row>
    <row r="152" spans="1:11" ht="15" customHeight="1" x14ac:dyDescent="0.25">
      <c r="A152" s="83"/>
      <c r="B152" s="83"/>
      <c r="C152" s="83"/>
      <c r="D152" s="83"/>
      <c r="E152" s="83"/>
      <c r="F152" s="83"/>
      <c r="G152" s="83"/>
      <c r="H152" s="83"/>
      <c r="I152" s="83"/>
      <c r="J152" s="83"/>
      <c r="K152" s="83"/>
    </row>
    <row r="153" spans="1:11" ht="15" customHeight="1" x14ac:dyDescent="0.25">
      <c r="A153" s="83"/>
      <c r="B153" s="83"/>
      <c r="C153" s="83"/>
      <c r="D153" s="83"/>
      <c r="E153" s="83"/>
      <c r="F153" s="83"/>
      <c r="G153" s="83"/>
      <c r="H153" s="83"/>
      <c r="I153" s="83"/>
      <c r="J153" s="83"/>
      <c r="K153" s="83"/>
    </row>
    <row r="154" spans="1:11" ht="15" customHeight="1" x14ac:dyDescent="0.25">
      <c r="A154" s="83"/>
      <c r="B154" s="83"/>
      <c r="C154" s="83"/>
      <c r="D154" s="83"/>
      <c r="E154" s="83"/>
      <c r="F154" s="83"/>
      <c r="G154" s="83"/>
      <c r="H154" s="83"/>
      <c r="I154" s="83"/>
      <c r="J154" s="83"/>
      <c r="K154" s="83"/>
    </row>
    <row r="155" spans="1:11" ht="15" customHeight="1" x14ac:dyDescent="0.25">
      <c r="A155" s="83"/>
      <c r="B155" s="83"/>
      <c r="C155" s="83"/>
      <c r="D155" s="83"/>
      <c r="E155" s="83"/>
      <c r="F155" s="83"/>
      <c r="G155" s="83"/>
      <c r="H155" s="83"/>
      <c r="I155" s="83"/>
      <c r="J155" s="83"/>
      <c r="K155" s="83"/>
    </row>
    <row r="156" spans="1:11" ht="15" customHeight="1" x14ac:dyDescent="0.25">
      <c r="A156" s="83"/>
      <c r="B156" s="83"/>
      <c r="C156" s="83"/>
      <c r="D156" s="83"/>
      <c r="E156" s="83"/>
      <c r="F156" s="83"/>
      <c r="G156" s="83"/>
      <c r="H156" s="83"/>
      <c r="I156" s="83"/>
      <c r="J156" s="83"/>
      <c r="K156" s="83"/>
    </row>
    <row r="157" spans="1:11" ht="15" customHeight="1" x14ac:dyDescent="0.25">
      <c r="A157" s="83"/>
      <c r="B157" s="83"/>
      <c r="C157" s="83"/>
      <c r="D157" s="83"/>
      <c r="E157" s="83"/>
      <c r="F157" s="83"/>
      <c r="G157" s="83"/>
      <c r="H157" s="83"/>
      <c r="I157" s="83"/>
      <c r="J157" s="83"/>
      <c r="K157" s="83"/>
    </row>
    <row r="158" spans="1:11" ht="15" customHeight="1" x14ac:dyDescent="0.25">
      <c r="A158" s="83"/>
      <c r="B158" s="83"/>
      <c r="C158" s="83"/>
      <c r="D158" s="83"/>
      <c r="E158" s="83"/>
      <c r="F158" s="83"/>
      <c r="G158" s="83"/>
      <c r="H158" s="83"/>
      <c r="I158" s="83"/>
      <c r="J158" s="83"/>
      <c r="K158" s="83"/>
    </row>
    <row r="159" spans="1:11" ht="15" customHeight="1" x14ac:dyDescent="0.25">
      <c r="A159" s="83"/>
      <c r="B159" s="83"/>
      <c r="C159" s="83"/>
      <c r="D159" s="83"/>
      <c r="E159" s="83"/>
      <c r="F159" s="83"/>
      <c r="G159" s="83"/>
      <c r="H159" s="83"/>
      <c r="I159" s="83"/>
      <c r="J159" s="83"/>
      <c r="K159" s="83"/>
    </row>
    <row r="160" spans="1:11" ht="15" customHeight="1" x14ac:dyDescent="0.25">
      <c r="A160" s="83"/>
      <c r="B160" s="83"/>
      <c r="C160" s="83"/>
      <c r="D160" s="83"/>
      <c r="E160" s="83"/>
      <c r="F160" s="83"/>
      <c r="G160" s="83"/>
      <c r="H160" s="83"/>
      <c r="I160" s="83"/>
      <c r="J160" s="83"/>
      <c r="K160" s="83"/>
    </row>
    <row r="161" spans="1:11" ht="15" customHeight="1" x14ac:dyDescent="0.25">
      <c r="A161" s="83"/>
      <c r="B161" s="83"/>
      <c r="C161" s="83"/>
      <c r="D161" s="83"/>
      <c r="E161" s="83"/>
      <c r="F161" s="83"/>
      <c r="G161" s="83"/>
      <c r="H161" s="83"/>
      <c r="I161" s="83"/>
      <c r="J161" s="83"/>
      <c r="K161" s="83"/>
    </row>
    <row r="162" spans="1:11" ht="15" customHeight="1" x14ac:dyDescent="0.25">
      <c r="A162" s="83"/>
      <c r="B162" s="83"/>
      <c r="C162" s="83"/>
      <c r="D162" s="83"/>
      <c r="E162" s="83"/>
      <c r="F162" s="83"/>
      <c r="G162" s="83"/>
      <c r="H162" s="83"/>
      <c r="I162" s="83"/>
      <c r="J162" s="83"/>
      <c r="K162" s="83"/>
    </row>
    <row r="163" spans="1:11" ht="15" customHeight="1" x14ac:dyDescent="0.25">
      <c r="A163" s="83"/>
      <c r="B163" s="83"/>
      <c r="C163" s="83"/>
      <c r="D163" s="83"/>
      <c r="E163" s="83"/>
      <c r="F163" s="83"/>
      <c r="G163" s="83"/>
      <c r="H163" s="83"/>
      <c r="I163" s="83"/>
      <c r="J163" s="83"/>
      <c r="K163" s="83"/>
    </row>
    <row r="164" spans="1:11" ht="15" customHeight="1" x14ac:dyDescent="0.25">
      <c r="A164" s="83"/>
      <c r="B164" s="83"/>
      <c r="C164" s="83"/>
      <c r="D164" s="83"/>
      <c r="E164" s="83"/>
      <c r="F164" s="83"/>
      <c r="G164" s="83"/>
      <c r="H164" s="83"/>
      <c r="I164" s="83"/>
      <c r="J164" s="83"/>
      <c r="K164" s="83"/>
    </row>
    <row r="165" spans="1:11" ht="15" customHeight="1" x14ac:dyDescent="0.25">
      <c r="A165" s="83"/>
      <c r="B165" s="83"/>
      <c r="C165" s="83"/>
      <c r="D165" s="83"/>
      <c r="E165" s="83"/>
      <c r="F165" s="83"/>
      <c r="G165" s="83"/>
      <c r="H165" s="83"/>
      <c r="I165" s="83"/>
      <c r="J165" s="83"/>
      <c r="K165" s="83"/>
    </row>
    <row r="166" spans="1:11" ht="15" customHeight="1" x14ac:dyDescent="0.25">
      <c r="A166" s="83"/>
      <c r="B166" s="83"/>
      <c r="C166" s="83"/>
      <c r="D166" s="83"/>
      <c r="E166" s="83"/>
      <c r="F166" s="83"/>
      <c r="G166" s="83"/>
      <c r="H166" s="83"/>
      <c r="I166" s="83"/>
      <c r="J166" s="83"/>
      <c r="K166" s="83"/>
    </row>
    <row r="167" spans="1:11" ht="15" customHeight="1" x14ac:dyDescent="0.25">
      <c r="A167" s="83"/>
      <c r="B167" s="83"/>
      <c r="C167" s="83"/>
      <c r="D167" s="83"/>
      <c r="E167" s="83"/>
      <c r="F167" s="83"/>
      <c r="G167" s="83"/>
      <c r="H167" s="83"/>
      <c r="I167" s="83"/>
      <c r="J167" s="83"/>
      <c r="K167" s="83"/>
    </row>
    <row r="168" spans="1:11" ht="15" customHeight="1" x14ac:dyDescent="0.25">
      <c r="A168" s="83"/>
      <c r="B168" s="83"/>
      <c r="C168" s="83"/>
      <c r="D168" s="83"/>
      <c r="E168" s="83"/>
      <c r="F168" s="83"/>
      <c r="G168" s="83"/>
      <c r="H168" s="83"/>
      <c r="I168" s="83"/>
      <c r="J168" s="83"/>
      <c r="K168" s="83"/>
    </row>
    <row r="169" spans="1:11" ht="15" customHeight="1" x14ac:dyDescent="0.25">
      <c r="A169" s="83"/>
      <c r="B169" s="83"/>
      <c r="C169" s="83"/>
      <c r="D169" s="83"/>
      <c r="E169" s="83"/>
      <c r="F169" s="83"/>
      <c r="G169" s="83"/>
      <c r="H169" s="83"/>
      <c r="I169" s="83"/>
      <c r="J169" s="83"/>
      <c r="K169" s="83"/>
    </row>
    <row r="170" spans="1:11" ht="15" customHeight="1" x14ac:dyDescent="0.25">
      <c r="A170" s="83"/>
      <c r="B170" s="83"/>
      <c r="C170" s="83"/>
      <c r="D170" s="83"/>
      <c r="E170" s="83"/>
      <c r="F170" s="83"/>
      <c r="G170" s="83"/>
      <c r="H170" s="83"/>
      <c r="I170" s="83"/>
      <c r="J170" s="83"/>
      <c r="K170" s="83"/>
    </row>
    <row r="171" spans="1:11" ht="15" customHeight="1" x14ac:dyDescent="0.25">
      <c r="A171" s="83"/>
      <c r="B171" s="83"/>
      <c r="C171" s="83"/>
      <c r="D171" s="83"/>
      <c r="E171" s="83"/>
      <c r="F171" s="83"/>
      <c r="G171" s="83"/>
      <c r="H171" s="83"/>
      <c r="I171" s="83"/>
      <c r="J171" s="83"/>
      <c r="K171" s="83"/>
    </row>
    <row r="172" spans="1:11" ht="15" customHeight="1" x14ac:dyDescent="0.25">
      <c r="A172" s="83"/>
      <c r="B172" s="83"/>
      <c r="C172" s="83"/>
      <c r="D172" s="83"/>
      <c r="E172" s="83"/>
      <c r="F172" s="83"/>
      <c r="G172" s="83"/>
      <c r="H172" s="83"/>
      <c r="I172" s="83"/>
      <c r="J172" s="83"/>
      <c r="K172" s="83"/>
    </row>
    <row r="173" spans="1:11" ht="15" customHeight="1" x14ac:dyDescent="0.25">
      <c r="A173" s="83"/>
      <c r="B173" s="83"/>
      <c r="C173" s="83"/>
      <c r="D173" s="83"/>
      <c r="E173" s="83"/>
      <c r="F173" s="83"/>
      <c r="G173" s="83"/>
      <c r="H173" s="83"/>
      <c r="I173" s="83"/>
      <c r="J173" s="83"/>
      <c r="K173" s="83"/>
    </row>
    <row r="174" spans="1:11" ht="15" customHeight="1" x14ac:dyDescent="0.25">
      <c r="A174" s="83"/>
      <c r="B174" s="83"/>
      <c r="C174" s="83"/>
      <c r="D174" s="83"/>
      <c r="E174" s="83"/>
      <c r="F174" s="83"/>
      <c r="G174" s="83"/>
      <c r="H174" s="83"/>
      <c r="I174" s="83"/>
      <c r="J174" s="83"/>
      <c r="K174" s="83"/>
    </row>
    <row r="175" spans="1:11" ht="15" customHeight="1" x14ac:dyDescent="0.25">
      <c r="A175" s="83"/>
      <c r="B175" s="83"/>
      <c r="C175" s="83"/>
      <c r="D175" s="83"/>
      <c r="E175" s="83"/>
      <c r="F175" s="83"/>
      <c r="G175" s="83"/>
      <c r="H175" s="83"/>
      <c r="I175" s="83"/>
      <c r="J175" s="83"/>
      <c r="K175" s="83"/>
    </row>
    <row r="176" spans="1:11" ht="15" customHeight="1" x14ac:dyDescent="0.25">
      <c r="A176" s="83"/>
      <c r="B176" s="83"/>
      <c r="C176" s="83"/>
      <c r="D176" s="83"/>
      <c r="E176" s="83"/>
      <c r="F176" s="83"/>
      <c r="G176" s="83"/>
      <c r="H176" s="83"/>
      <c r="I176" s="83"/>
      <c r="J176" s="83"/>
      <c r="K176" s="83"/>
    </row>
    <row r="177" spans="1:11" ht="15" customHeight="1" x14ac:dyDescent="0.25">
      <c r="A177" s="83"/>
      <c r="B177" s="83"/>
      <c r="C177" s="83"/>
      <c r="D177" s="83"/>
      <c r="E177" s="83"/>
      <c r="F177" s="83"/>
      <c r="G177" s="83"/>
      <c r="H177" s="83"/>
      <c r="I177" s="83"/>
      <c r="J177" s="83"/>
      <c r="K177" s="83"/>
    </row>
    <row r="178" spans="1:11" ht="15" customHeight="1" x14ac:dyDescent="0.25">
      <c r="A178" s="83"/>
      <c r="B178" s="83"/>
      <c r="C178" s="83"/>
      <c r="D178" s="83"/>
      <c r="E178" s="83"/>
      <c r="F178" s="83"/>
      <c r="G178" s="83"/>
      <c r="H178" s="83"/>
      <c r="I178" s="83"/>
      <c r="J178" s="83"/>
      <c r="K178" s="83"/>
    </row>
    <row r="179" spans="1:11" ht="15" customHeight="1" x14ac:dyDescent="0.25">
      <c r="A179" s="83"/>
      <c r="B179" s="83"/>
      <c r="C179" s="83"/>
      <c r="D179" s="83"/>
      <c r="E179" s="83"/>
      <c r="F179" s="83"/>
      <c r="G179" s="83"/>
      <c r="H179" s="83"/>
      <c r="I179" s="83"/>
      <c r="J179" s="83"/>
      <c r="K179" s="83"/>
    </row>
    <row r="180" spans="1:11" ht="15" customHeight="1" x14ac:dyDescent="0.25">
      <c r="A180" s="83"/>
      <c r="B180" s="83"/>
      <c r="C180" s="83"/>
      <c r="D180" s="83"/>
      <c r="E180" s="83"/>
      <c r="F180" s="83"/>
      <c r="G180" s="83"/>
      <c r="H180" s="83"/>
      <c r="I180" s="83"/>
      <c r="J180" s="83"/>
      <c r="K180" s="83"/>
    </row>
    <row r="181" spans="1:11" ht="15" customHeight="1" x14ac:dyDescent="0.25">
      <c r="A181" s="83"/>
      <c r="B181" s="83"/>
      <c r="C181" s="83"/>
      <c r="D181" s="83"/>
      <c r="E181" s="83"/>
      <c r="F181" s="83"/>
      <c r="G181" s="83"/>
      <c r="H181" s="83"/>
      <c r="I181" s="83"/>
      <c r="J181" s="83"/>
      <c r="K181" s="83"/>
    </row>
    <row r="182" spans="1:11" ht="15" customHeight="1" x14ac:dyDescent="0.25">
      <c r="A182" s="83"/>
      <c r="B182" s="83"/>
      <c r="C182" s="83"/>
      <c r="D182" s="83"/>
      <c r="E182" s="83"/>
      <c r="F182" s="83"/>
      <c r="G182" s="83"/>
      <c r="H182" s="83"/>
      <c r="I182" s="83"/>
      <c r="J182" s="83"/>
      <c r="K182" s="83"/>
    </row>
    <row r="183" spans="1:11" ht="15" customHeight="1" x14ac:dyDescent="0.25">
      <c r="A183" s="83"/>
      <c r="B183" s="83"/>
      <c r="C183" s="83"/>
      <c r="D183" s="83"/>
      <c r="E183" s="83"/>
      <c r="F183" s="83"/>
      <c r="G183" s="83"/>
      <c r="H183" s="83"/>
      <c r="I183" s="83"/>
      <c r="J183" s="83"/>
      <c r="K183" s="83"/>
    </row>
    <row r="184" spans="1:11" ht="15" customHeight="1" x14ac:dyDescent="0.25">
      <c r="A184" s="83"/>
      <c r="B184" s="83"/>
      <c r="C184" s="83"/>
      <c r="D184" s="83"/>
      <c r="E184" s="83"/>
      <c r="F184" s="83"/>
      <c r="G184" s="83"/>
      <c r="H184" s="83"/>
      <c r="I184" s="83"/>
      <c r="J184" s="83"/>
      <c r="K184" s="83"/>
    </row>
    <row r="185" spans="1:11" ht="15" customHeight="1" x14ac:dyDescent="0.25">
      <c r="A185" s="83"/>
      <c r="B185" s="83"/>
      <c r="C185" s="83"/>
      <c r="D185" s="83"/>
      <c r="E185" s="83"/>
      <c r="F185" s="83"/>
      <c r="G185" s="83"/>
      <c r="H185" s="83"/>
      <c r="I185" s="83"/>
      <c r="J185" s="83"/>
      <c r="K185" s="83"/>
    </row>
    <row r="186" spans="1:11" ht="15" customHeight="1" x14ac:dyDescent="0.25">
      <c r="A186" s="83"/>
      <c r="B186" s="83"/>
      <c r="C186" s="83"/>
      <c r="D186" s="83"/>
      <c r="E186" s="83"/>
      <c r="F186" s="83"/>
      <c r="G186" s="83"/>
      <c r="H186" s="83"/>
      <c r="I186" s="83"/>
      <c r="J186" s="83"/>
      <c r="K186" s="83"/>
    </row>
    <row r="187" spans="1:11" ht="15" customHeight="1" x14ac:dyDescent="0.25">
      <c r="A187" s="83"/>
      <c r="B187" s="83"/>
      <c r="C187" s="83"/>
      <c r="D187" s="83"/>
      <c r="E187" s="83"/>
      <c r="F187" s="83"/>
      <c r="G187" s="83"/>
      <c r="H187" s="83"/>
      <c r="I187" s="83"/>
      <c r="J187" s="83"/>
      <c r="K187" s="83"/>
    </row>
    <row r="188" spans="1:11" ht="15" customHeight="1" x14ac:dyDescent="0.25">
      <c r="A188" s="83"/>
      <c r="B188" s="83"/>
      <c r="C188" s="83"/>
      <c r="D188" s="83"/>
      <c r="E188" s="83"/>
      <c r="F188" s="83"/>
      <c r="G188" s="83"/>
      <c r="H188" s="83"/>
      <c r="I188" s="83"/>
      <c r="J188" s="83"/>
      <c r="K188" s="83"/>
    </row>
    <row r="189" spans="1:11" ht="15" customHeight="1" x14ac:dyDescent="0.25">
      <c r="A189" s="83"/>
      <c r="B189" s="83"/>
      <c r="C189" s="83"/>
      <c r="D189" s="83"/>
      <c r="E189" s="83"/>
      <c r="F189" s="83"/>
      <c r="G189" s="83"/>
      <c r="H189" s="83"/>
      <c r="I189" s="83"/>
      <c r="J189" s="83"/>
      <c r="K189" s="83"/>
    </row>
    <row r="190" spans="1:11" ht="15" customHeight="1" x14ac:dyDescent="0.25">
      <c r="A190" s="83"/>
      <c r="B190" s="83"/>
      <c r="C190" s="83"/>
      <c r="D190" s="83"/>
      <c r="E190" s="83"/>
      <c r="F190" s="83"/>
      <c r="G190" s="83"/>
      <c r="H190" s="83"/>
      <c r="I190" s="83"/>
      <c r="J190" s="83"/>
      <c r="K190" s="83"/>
    </row>
    <row r="191" spans="1:11" ht="15" customHeight="1" x14ac:dyDescent="0.25">
      <c r="A191" s="83"/>
      <c r="B191" s="83"/>
      <c r="C191" s="83"/>
      <c r="D191" s="83"/>
      <c r="E191" s="83"/>
      <c r="F191" s="83"/>
      <c r="G191" s="83"/>
      <c r="H191" s="83"/>
      <c r="I191" s="83"/>
      <c r="J191" s="83"/>
      <c r="K191" s="83"/>
    </row>
    <row r="192" spans="1:11" ht="15" customHeight="1" x14ac:dyDescent="0.25">
      <c r="A192" s="83"/>
      <c r="B192" s="83"/>
      <c r="C192" s="83"/>
      <c r="D192" s="83"/>
      <c r="E192" s="83"/>
      <c r="F192" s="83"/>
      <c r="G192" s="83"/>
      <c r="H192" s="83"/>
      <c r="I192" s="83"/>
      <c r="J192" s="83"/>
      <c r="K192" s="83"/>
    </row>
    <row r="193" spans="1:11" ht="15" customHeight="1" x14ac:dyDescent="0.25">
      <c r="A193" s="83"/>
      <c r="B193" s="83"/>
      <c r="C193" s="83"/>
      <c r="D193" s="83"/>
      <c r="E193" s="83"/>
      <c r="F193" s="83"/>
      <c r="G193" s="83"/>
      <c r="H193" s="83"/>
      <c r="I193" s="83"/>
      <c r="J193" s="83"/>
      <c r="K193" s="83"/>
    </row>
    <row r="194" spans="1:11" ht="15" customHeight="1" x14ac:dyDescent="0.25">
      <c r="A194" s="83"/>
      <c r="B194" s="83"/>
      <c r="C194" s="83"/>
      <c r="D194" s="83"/>
      <c r="E194" s="83"/>
      <c r="F194" s="83"/>
      <c r="G194" s="83"/>
      <c r="H194" s="83"/>
      <c r="I194" s="83"/>
      <c r="J194" s="83"/>
      <c r="K194" s="83"/>
    </row>
    <row r="195" spans="1:11" ht="15" customHeight="1" x14ac:dyDescent="0.25">
      <c r="A195" s="83"/>
      <c r="B195" s="83"/>
      <c r="C195" s="83"/>
      <c r="D195" s="83"/>
      <c r="E195" s="83"/>
      <c r="F195" s="83"/>
      <c r="G195" s="83"/>
      <c r="H195" s="83"/>
      <c r="I195" s="83"/>
      <c r="J195" s="83"/>
      <c r="K195" s="83"/>
    </row>
    <row r="196" spans="1:11" ht="15" customHeight="1" x14ac:dyDescent="0.25">
      <c r="A196" s="83"/>
      <c r="B196" s="83"/>
      <c r="C196" s="83"/>
      <c r="D196" s="83"/>
      <c r="E196" s="83"/>
      <c r="F196" s="83"/>
      <c r="G196" s="83"/>
      <c r="H196" s="83"/>
      <c r="I196" s="83"/>
      <c r="J196" s="83"/>
      <c r="K196" s="83"/>
    </row>
    <row r="197" spans="1:11" ht="15" customHeight="1" x14ac:dyDescent="0.25">
      <c r="A197" s="83"/>
      <c r="B197" s="83"/>
      <c r="C197" s="83"/>
      <c r="D197" s="83"/>
      <c r="E197" s="83"/>
      <c r="F197" s="83"/>
      <c r="G197" s="83"/>
      <c r="H197" s="83"/>
      <c r="I197" s="83"/>
      <c r="J197" s="83"/>
      <c r="K197" s="83"/>
    </row>
    <row r="198" spans="1:11" ht="15" customHeight="1" x14ac:dyDescent="0.25">
      <c r="A198" s="83"/>
      <c r="B198" s="83"/>
      <c r="C198" s="83"/>
      <c r="D198" s="83"/>
      <c r="E198" s="83"/>
      <c r="F198" s="83"/>
      <c r="G198" s="83"/>
      <c r="H198" s="83"/>
      <c r="I198" s="83"/>
      <c r="J198" s="83"/>
      <c r="K198" s="83"/>
    </row>
    <row r="199" spans="1:11" ht="15" customHeight="1" x14ac:dyDescent="0.25">
      <c r="A199" s="83"/>
      <c r="B199" s="83"/>
      <c r="C199" s="83"/>
      <c r="D199" s="83"/>
      <c r="E199" s="83"/>
      <c r="F199" s="83"/>
      <c r="G199" s="83"/>
      <c r="H199" s="83"/>
      <c r="I199" s="83"/>
      <c r="J199" s="83"/>
      <c r="K199" s="83"/>
    </row>
    <row r="200" spans="1:11" ht="15" customHeight="1" x14ac:dyDescent="0.25">
      <c r="A200" s="83"/>
      <c r="B200" s="83"/>
      <c r="C200" s="83"/>
      <c r="D200" s="83"/>
      <c r="E200" s="83"/>
      <c r="F200" s="83"/>
      <c r="G200" s="83"/>
      <c r="H200" s="83"/>
      <c r="I200" s="83"/>
      <c r="J200" s="83"/>
      <c r="K200" s="83"/>
    </row>
    <row r="201" spans="1:11" ht="15" customHeight="1" x14ac:dyDescent="0.25">
      <c r="A201" s="83"/>
      <c r="B201" s="83"/>
      <c r="C201" s="83"/>
      <c r="D201" s="83"/>
      <c r="E201" s="83"/>
      <c r="F201" s="83"/>
      <c r="G201" s="83"/>
      <c r="H201" s="83"/>
      <c r="I201" s="83"/>
      <c r="J201" s="83"/>
      <c r="K201" s="83"/>
    </row>
    <row r="202" spans="1:11" ht="15" customHeight="1" x14ac:dyDescent="0.25">
      <c r="A202" s="83"/>
      <c r="B202" s="83"/>
      <c r="C202" s="83"/>
      <c r="D202" s="83"/>
      <c r="E202" s="83"/>
      <c r="F202" s="83"/>
      <c r="G202" s="83"/>
      <c r="H202" s="83"/>
      <c r="I202" s="83"/>
      <c r="J202" s="83"/>
      <c r="K202" s="83"/>
    </row>
    <row r="203" spans="1:11" ht="15" customHeight="1" x14ac:dyDescent="0.25">
      <c r="A203" s="83"/>
      <c r="B203" s="83"/>
      <c r="C203" s="83"/>
      <c r="D203" s="83"/>
      <c r="E203" s="83"/>
      <c r="F203" s="83"/>
      <c r="G203" s="83"/>
      <c r="H203" s="83"/>
      <c r="I203" s="83"/>
      <c r="J203" s="83"/>
      <c r="K203" s="83"/>
    </row>
    <row r="204" spans="1:11" ht="15" customHeight="1" x14ac:dyDescent="0.25">
      <c r="A204" s="83"/>
      <c r="B204" s="83"/>
      <c r="C204" s="83"/>
      <c r="D204" s="83"/>
      <c r="E204" s="83"/>
      <c r="F204" s="83"/>
      <c r="G204" s="83"/>
      <c r="H204" s="83"/>
      <c r="I204" s="83"/>
      <c r="J204" s="83"/>
      <c r="K204" s="83"/>
    </row>
    <row r="205" spans="1:11" ht="15" customHeight="1" x14ac:dyDescent="0.25">
      <c r="A205" s="83"/>
      <c r="B205" s="83"/>
      <c r="C205" s="83"/>
      <c r="D205" s="83"/>
      <c r="E205" s="83"/>
      <c r="F205" s="83"/>
      <c r="G205" s="83"/>
      <c r="H205" s="83"/>
      <c r="I205" s="83"/>
      <c r="J205" s="83"/>
      <c r="K205" s="83"/>
    </row>
    <row r="206" spans="1:11" ht="15" customHeight="1" x14ac:dyDescent="0.25">
      <c r="A206" s="83"/>
      <c r="B206" s="83"/>
      <c r="C206" s="83"/>
      <c r="D206" s="83"/>
      <c r="E206" s="83"/>
      <c r="F206" s="83"/>
      <c r="G206" s="83"/>
      <c r="H206" s="83"/>
      <c r="I206" s="83"/>
      <c r="J206" s="83"/>
      <c r="K206" s="83"/>
    </row>
    <row r="207" spans="1:11" ht="15" customHeight="1" x14ac:dyDescent="0.25">
      <c r="A207" s="83"/>
      <c r="B207" s="83"/>
      <c r="C207" s="83"/>
      <c r="D207" s="83"/>
      <c r="E207" s="83"/>
      <c r="F207" s="83"/>
      <c r="G207" s="83"/>
      <c r="H207" s="83"/>
      <c r="I207" s="83"/>
      <c r="J207" s="83"/>
      <c r="K207" s="83"/>
    </row>
    <row r="208" spans="1:11" ht="15" customHeight="1" x14ac:dyDescent="0.25">
      <c r="A208" s="83"/>
      <c r="B208" s="83"/>
      <c r="C208" s="83"/>
      <c r="D208" s="83"/>
      <c r="E208" s="83"/>
      <c r="F208" s="83"/>
      <c r="G208" s="83"/>
      <c r="H208" s="83"/>
      <c r="I208" s="83"/>
      <c r="J208" s="83"/>
      <c r="K208" s="83"/>
    </row>
    <row r="209" spans="1:11" ht="15" customHeight="1" x14ac:dyDescent="0.25">
      <c r="A209" s="83"/>
      <c r="B209" s="83"/>
      <c r="C209" s="83"/>
      <c r="D209" s="83"/>
      <c r="E209" s="83"/>
      <c r="F209" s="83"/>
      <c r="G209" s="83"/>
      <c r="H209" s="83"/>
      <c r="I209" s="83"/>
      <c r="J209" s="83"/>
      <c r="K209" s="83"/>
    </row>
    <row r="210" spans="1:11" ht="15" customHeight="1" x14ac:dyDescent="0.25">
      <c r="A210" s="83"/>
      <c r="B210" s="83"/>
      <c r="C210" s="83"/>
      <c r="D210" s="83"/>
      <c r="E210" s="83"/>
      <c r="F210" s="83"/>
      <c r="G210" s="83"/>
      <c r="H210" s="83"/>
      <c r="I210" s="83"/>
      <c r="J210" s="83"/>
      <c r="K210" s="83"/>
    </row>
    <row r="211" spans="1:11" ht="15" customHeight="1" x14ac:dyDescent="0.25">
      <c r="A211" s="83"/>
      <c r="B211" s="83"/>
      <c r="C211" s="83"/>
      <c r="D211" s="83"/>
      <c r="E211" s="83"/>
      <c r="F211" s="83"/>
      <c r="G211" s="83"/>
      <c r="H211" s="83"/>
      <c r="I211" s="83"/>
      <c r="J211" s="83"/>
      <c r="K211" s="83"/>
    </row>
    <row r="212" spans="1:11" ht="15" customHeight="1" x14ac:dyDescent="0.25">
      <c r="A212" s="83"/>
      <c r="B212" s="83"/>
      <c r="C212" s="83"/>
      <c r="D212" s="83"/>
      <c r="E212" s="83"/>
      <c r="F212" s="83"/>
      <c r="G212" s="83"/>
      <c r="H212" s="83"/>
      <c r="I212" s="83"/>
      <c r="J212" s="83"/>
      <c r="K212" s="83"/>
    </row>
    <row r="213" spans="1:11" ht="15" customHeight="1" x14ac:dyDescent="0.25">
      <c r="A213" s="83"/>
      <c r="B213" s="83"/>
      <c r="C213" s="83"/>
      <c r="D213" s="83"/>
      <c r="E213" s="83"/>
      <c r="F213" s="83"/>
      <c r="G213" s="83"/>
      <c r="H213" s="83"/>
      <c r="I213" s="83"/>
      <c r="J213" s="83"/>
      <c r="K213" s="83"/>
    </row>
    <row r="214" spans="1:11" ht="15" customHeight="1" x14ac:dyDescent="0.25">
      <c r="A214" s="83"/>
      <c r="B214" s="83"/>
      <c r="C214" s="83"/>
      <c r="D214" s="83"/>
      <c r="E214" s="83"/>
      <c r="F214" s="83"/>
      <c r="G214" s="83"/>
      <c r="H214" s="83"/>
      <c r="I214" s="83"/>
      <c r="J214" s="83"/>
      <c r="K214" s="83"/>
    </row>
    <row r="215" spans="1:11" ht="15" customHeight="1" x14ac:dyDescent="0.25">
      <c r="A215" s="83"/>
      <c r="B215" s="83"/>
      <c r="C215" s="83"/>
      <c r="D215" s="83"/>
      <c r="E215" s="83"/>
      <c r="F215" s="83"/>
      <c r="G215" s="83"/>
      <c r="H215" s="83"/>
      <c r="I215" s="83"/>
      <c r="J215" s="83"/>
      <c r="K215" s="83"/>
    </row>
    <row r="216" spans="1:11" ht="15" customHeight="1" x14ac:dyDescent="0.25">
      <c r="A216" s="83"/>
      <c r="B216" s="83"/>
      <c r="C216" s="83"/>
      <c r="D216" s="83"/>
      <c r="E216" s="83"/>
      <c r="F216" s="83"/>
      <c r="G216" s="83"/>
      <c r="H216" s="83"/>
      <c r="I216" s="83"/>
      <c r="J216" s="83"/>
      <c r="K216" s="83"/>
    </row>
    <row r="217" spans="1:11" ht="15" customHeight="1" x14ac:dyDescent="0.25">
      <c r="A217" s="83"/>
      <c r="B217" s="83"/>
      <c r="C217" s="83"/>
      <c r="D217" s="83"/>
      <c r="E217" s="83"/>
      <c r="F217" s="83"/>
      <c r="G217" s="83"/>
      <c r="H217" s="83"/>
      <c r="I217" s="83"/>
      <c r="J217" s="83"/>
      <c r="K217" s="83"/>
    </row>
    <row r="218" spans="1:11" ht="15" customHeight="1" x14ac:dyDescent="0.25">
      <c r="A218" s="83"/>
      <c r="B218" s="83"/>
      <c r="C218" s="83"/>
      <c r="D218" s="83"/>
      <c r="E218" s="83"/>
      <c r="F218" s="83"/>
      <c r="G218" s="83"/>
      <c r="H218" s="83"/>
      <c r="I218" s="83"/>
      <c r="J218" s="83"/>
      <c r="K218" s="83"/>
    </row>
  </sheetData>
  <mergeCells count="5">
    <mergeCell ref="A9:N9"/>
    <mergeCell ref="A11:N11"/>
    <mergeCell ref="A13:N13"/>
    <mergeCell ref="A21:N21"/>
    <mergeCell ref="A23:N23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scale="96" orientation="portrait" r:id="rId1"/>
  <headerFooter alignWithMargins="0">
    <oddFooter xml:space="preserve">&amp;C
</oddFooter>
  </headerFooter>
  <ignoredErrors>
    <ignoredError sqref="K6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0"/>
  </sheetPr>
  <dimension ref="A1:U63"/>
  <sheetViews>
    <sheetView showGridLines="0" topLeftCell="A31" zoomScaleNormal="100" zoomScaleSheetLayoutView="80" workbookViewId="0">
      <selection activeCell="J2" sqref="J2"/>
    </sheetView>
  </sheetViews>
  <sheetFormatPr baseColWidth="10" defaultColWidth="10" defaultRowHeight="13" x14ac:dyDescent="0.3"/>
  <cols>
    <col min="1" max="1" width="49.08203125" style="169" customWidth="1"/>
    <col min="2" max="2" width="4.58203125" style="170" customWidth="1"/>
    <col min="3" max="8" width="8.58203125" style="129" hidden="1" customWidth="1"/>
    <col min="9" max="9" width="9.83203125" style="168" hidden="1" customWidth="1"/>
    <col min="10" max="12" width="9.83203125" style="168" customWidth="1"/>
    <col min="13" max="15" width="9.83203125" style="129" customWidth="1"/>
    <col min="16" max="16" width="13.08203125" style="129" customWidth="1"/>
    <col min="17" max="16384" width="10" style="129"/>
  </cols>
  <sheetData>
    <row r="1" spans="1:21" ht="15" customHeight="1" x14ac:dyDescent="0.35">
      <c r="A1" s="285" t="s">
        <v>90</v>
      </c>
      <c r="B1" s="124"/>
      <c r="C1" s="125"/>
      <c r="D1" s="125"/>
      <c r="E1" s="125"/>
      <c r="F1" s="125"/>
      <c r="G1" s="125"/>
      <c r="H1" s="125"/>
      <c r="I1" s="126"/>
      <c r="J1" s="126"/>
      <c r="K1" s="126"/>
      <c r="L1" s="126"/>
      <c r="M1" s="127"/>
      <c r="N1" s="127"/>
      <c r="O1" s="127"/>
      <c r="P1" s="128"/>
    </row>
    <row r="2" spans="1:21" ht="15" customHeight="1" x14ac:dyDescent="0.35">
      <c r="A2" s="130"/>
      <c r="B2" s="124"/>
      <c r="C2" s="130"/>
      <c r="D2" s="130"/>
      <c r="E2" s="130"/>
      <c r="F2" s="130"/>
      <c r="G2" s="130"/>
      <c r="H2" s="130"/>
      <c r="I2" s="126"/>
      <c r="J2" s="126"/>
      <c r="K2" s="126"/>
      <c r="L2" s="126"/>
      <c r="M2" s="127"/>
      <c r="N2" s="127"/>
      <c r="O2" s="127"/>
      <c r="P2" s="128"/>
    </row>
    <row r="3" spans="1:21" ht="15" customHeight="1" x14ac:dyDescent="0.35">
      <c r="A3" s="127"/>
      <c r="B3" s="131"/>
      <c r="C3" s="127"/>
      <c r="D3" s="127"/>
      <c r="E3" s="127"/>
      <c r="F3" s="127"/>
      <c r="G3" s="127"/>
      <c r="H3" s="127"/>
      <c r="I3" s="126"/>
      <c r="J3" s="126"/>
      <c r="K3" s="126"/>
      <c r="L3" s="126"/>
      <c r="M3" s="127"/>
      <c r="N3" s="127"/>
      <c r="O3" s="127"/>
      <c r="P3" s="128"/>
    </row>
    <row r="4" spans="1:21" ht="5.15" customHeight="1" x14ac:dyDescent="0.25">
      <c r="A4" s="135"/>
      <c r="B4" s="136"/>
      <c r="C4" s="135"/>
      <c r="D4" s="135"/>
      <c r="E4" s="135"/>
      <c r="F4" s="135"/>
      <c r="G4" s="135"/>
      <c r="H4" s="135"/>
      <c r="I4" s="126"/>
      <c r="J4" s="126"/>
      <c r="K4" s="126"/>
      <c r="L4" s="126"/>
      <c r="M4" s="132"/>
      <c r="N4" s="132"/>
      <c r="O4" s="132"/>
      <c r="P4" s="133"/>
      <c r="Q4" s="134"/>
    </row>
    <row r="5" spans="1:21" ht="5.15" customHeight="1" x14ac:dyDescent="0.25">
      <c r="A5" s="288"/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133"/>
      <c r="Q5" s="134"/>
    </row>
    <row r="6" spans="1:21" s="169" customFormat="1" ht="18" customHeight="1" x14ac:dyDescent="0.35">
      <c r="A6" s="288" t="s">
        <v>221</v>
      </c>
      <c r="B6" s="288" t="s">
        <v>2</v>
      </c>
      <c r="C6" s="288">
        <v>2011</v>
      </c>
      <c r="D6" s="288">
        <v>2012</v>
      </c>
      <c r="E6" s="288">
        <v>2013</v>
      </c>
      <c r="F6" s="288">
        <v>2014</v>
      </c>
      <c r="G6" s="288">
        <v>2015</v>
      </c>
      <c r="H6" s="333">
        <v>2016</v>
      </c>
      <c r="I6" s="333">
        <v>2017</v>
      </c>
      <c r="J6" s="333">
        <v>2018</v>
      </c>
      <c r="K6" s="333">
        <v>2019</v>
      </c>
      <c r="L6" s="333" t="s">
        <v>208</v>
      </c>
      <c r="M6" s="333" t="s">
        <v>219</v>
      </c>
      <c r="N6" s="333">
        <v>2022</v>
      </c>
      <c r="O6" s="333">
        <v>2023</v>
      </c>
      <c r="P6" s="139"/>
    </row>
    <row r="7" spans="1:21" ht="5.15" customHeight="1" x14ac:dyDescent="0.35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139"/>
    </row>
    <row r="8" spans="1:21" ht="5.15" customHeight="1" x14ac:dyDescent="0.35">
      <c r="A8" s="137"/>
      <c r="B8" s="138"/>
      <c r="C8" s="140"/>
      <c r="D8" s="140"/>
      <c r="E8" s="140"/>
      <c r="F8" s="141"/>
      <c r="G8" s="141"/>
      <c r="H8" s="141"/>
      <c r="I8" s="142"/>
      <c r="J8" s="142"/>
      <c r="K8" s="142"/>
      <c r="L8" s="143"/>
      <c r="M8" s="143"/>
      <c r="N8" s="143"/>
      <c r="O8" s="143"/>
      <c r="P8" s="139"/>
    </row>
    <row r="9" spans="1:21" ht="18" customHeight="1" x14ac:dyDescent="0.35">
      <c r="A9" s="362" t="s">
        <v>94</v>
      </c>
      <c r="B9" s="362"/>
      <c r="C9" s="362"/>
      <c r="D9" s="362"/>
      <c r="E9" s="362"/>
      <c r="F9" s="362"/>
      <c r="G9" s="362"/>
      <c r="H9" s="362"/>
      <c r="I9" s="362"/>
      <c r="J9" s="362"/>
      <c r="K9" s="362"/>
      <c r="L9" s="362"/>
      <c r="M9" s="362"/>
      <c r="N9" s="362"/>
      <c r="O9" s="362"/>
      <c r="P9" s="145"/>
    </row>
    <row r="10" spans="1:21" ht="18" customHeight="1" x14ac:dyDescent="0.35">
      <c r="A10" s="75" t="s">
        <v>95</v>
      </c>
      <c r="B10" s="146" t="s">
        <v>9</v>
      </c>
      <c r="C10" s="45">
        <v>1307.9000000000001</v>
      </c>
      <c r="D10" s="38">
        <v>1282</v>
      </c>
      <c r="E10" s="38">
        <v>1346.6</v>
      </c>
      <c r="F10" s="38">
        <v>1388.2</v>
      </c>
      <c r="G10" s="38">
        <v>1725.6</v>
      </c>
      <c r="H10" s="38">
        <v>1334.7</v>
      </c>
      <c r="I10" s="69">
        <v>1628.6</v>
      </c>
      <c r="J10" s="69">
        <v>1563</v>
      </c>
      <c r="K10" s="69">
        <v>1620.7</v>
      </c>
      <c r="L10" s="69">
        <v>1842.5</v>
      </c>
      <c r="M10" s="69">
        <v>1390.6</v>
      </c>
      <c r="N10" s="69">
        <v>1456.5</v>
      </c>
      <c r="O10" s="69">
        <v>1726.4</v>
      </c>
      <c r="P10" s="145"/>
    </row>
    <row r="11" spans="1:21" ht="18" customHeight="1" x14ac:dyDescent="0.35">
      <c r="A11" s="75" t="s">
        <v>96</v>
      </c>
      <c r="B11" s="146" t="s">
        <v>9</v>
      </c>
      <c r="C11" s="45">
        <v>11.8</v>
      </c>
      <c r="D11" s="35">
        <v>18.100000000000001</v>
      </c>
      <c r="E11" s="35">
        <v>23.2</v>
      </c>
      <c r="F11" s="38">
        <v>16.899999999999999</v>
      </c>
      <c r="G11" s="35">
        <v>79</v>
      </c>
      <c r="H11" s="35">
        <v>61.3</v>
      </c>
      <c r="I11" s="35">
        <v>188.7</v>
      </c>
      <c r="J11" s="147" t="s">
        <v>171</v>
      </c>
      <c r="K11" s="147">
        <v>131.1</v>
      </c>
      <c r="L11" s="35">
        <v>133.19999999999999</v>
      </c>
      <c r="M11" s="120">
        <v>362.9</v>
      </c>
      <c r="N11" s="120">
        <v>586.79999999999995</v>
      </c>
      <c r="O11" s="119">
        <v>211.2</v>
      </c>
      <c r="P11" s="148"/>
    </row>
    <row r="12" spans="1:21" ht="18" customHeight="1" x14ac:dyDescent="0.35">
      <c r="A12" s="112" t="s">
        <v>97</v>
      </c>
      <c r="B12" s="146" t="s">
        <v>155</v>
      </c>
      <c r="C12" s="147">
        <v>4263.1000000000004</v>
      </c>
      <c r="D12" s="147">
        <v>4411</v>
      </c>
      <c r="E12" s="147">
        <v>4730.1000000000004</v>
      </c>
      <c r="F12" s="147">
        <v>4786.2</v>
      </c>
      <c r="G12" s="147">
        <v>5809</v>
      </c>
      <c r="H12" s="147">
        <v>5502.6</v>
      </c>
      <c r="I12" s="147">
        <v>6303.3</v>
      </c>
      <c r="J12" s="147">
        <v>6078.8</v>
      </c>
      <c r="K12" s="147">
        <v>6025.5</v>
      </c>
      <c r="L12" s="149">
        <v>4160.6000000000004</v>
      </c>
      <c r="M12" s="121">
        <v>4405.3</v>
      </c>
      <c r="N12" s="121">
        <v>3168.6</v>
      </c>
      <c r="O12" s="119">
        <v>2726.6000000000004</v>
      </c>
      <c r="P12" s="148"/>
    </row>
    <row r="13" spans="1:21" ht="18" customHeight="1" x14ac:dyDescent="0.35">
      <c r="A13" s="112" t="s">
        <v>47</v>
      </c>
      <c r="B13" s="146" t="s">
        <v>155</v>
      </c>
      <c r="C13" s="147">
        <v>2218.8000000000002</v>
      </c>
      <c r="D13" s="147">
        <v>2247.8000000000002</v>
      </c>
      <c r="E13" s="147">
        <v>2383.6</v>
      </c>
      <c r="F13" s="147">
        <v>2528.5</v>
      </c>
      <c r="G13" s="147">
        <v>3039.5</v>
      </c>
      <c r="H13" s="147">
        <v>2899.8</v>
      </c>
      <c r="I13" s="147">
        <v>3346.2</v>
      </c>
      <c r="J13" s="147">
        <v>3013.7</v>
      </c>
      <c r="K13" s="147">
        <v>2337.6999999999998</v>
      </c>
      <c r="L13" s="147">
        <v>2155</v>
      </c>
      <c r="M13" s="122">
        <v>2082.6999999999998</v>
      </c>
      <c r="N13" s="122">
        <v>1629.1</v>
      </c>
      <c r="O13" s="119">
        <v>1349.3000000000002</v>
      </c>
      <c r="P13" s="148"/>
    </row>
    <row r="14" spans="1:21" ht="18" customHeight="1" x14ac:dyDescent="0.35">
      <c r="A14" s="150" t="s">
        <v>98</v>
      </c>
      <c r="B14" s="146" t="s">
        <v>157</v>
      </c>
      <c r="C14" s="45">
        <v>2273.5</v>
      </c>
      <c r="D14" s="38">
        <v>1261.9000000000001</v>
      </c>
      <c r="E14" s="38">
        <v>951.9</v>
      </c>
      <c r="F14" s="38">
        <v>2442.1</v>
      </c>
      <c r="G14" s="38">
        <v>1780.6</v>
      </c>
      <c r="H14" s="38">
        <v>1019.5</v>
      </c>
      <c r="I14" s="38">
        <v>725.9</v>
      </c>
      <c r="J14" s="147">
        <v>1099.9000000000001</v>
      </c>
      <c r="K14" s="147">
        <v>790</v>
      </c>
      <c r="L14" s="38">
        <v>446.9</v>
      </c>
      <c r="M14" s="119">
        <v>60.1</v>
      </c>
      <c r="N14" s="119">
        <v>19.5</v>
      </c>
      <c r="O14" s="119">
        <v>19.3</v>
      </c>
      <c r="P14" s="151"/>
    </row>
    <row r="15" spans="1:21" ht="18" customHeight="1" x14ac:dyDescent="0.35">
      <c r="A15" s="150" t="s">
        <v>99</v>
      </c>
      <c r="B15" s="146" t="s">
        <v>13</v>
      </c>
      <c r="C15" s="45">
        <v>12</v>
      </c>
      <c r="D15" s="38">
        <v>10.3</v>
      </c>
      <c r="E15" s="38">
        <v>10.199999999999999</v>
      </c>
      <c r="F15" s="38">
        <v>13.6</v>
      </c>
      <c r="G15" s="147">
        <v>10.6</v>
      </c>
      <c r="H15" s="147">
        <v>13</v>
      </c>
      <c r="I15" s="152">
        <v>11.6</v>
      </c>
      <c r="J15" s="153">
        <v>13.8</v>
      </c>
      <c r="K15" s="153">
        <v>14.1</v>
      </c>
      <c r="L15" s="152">
        <v>13.1</v>
      </c>
      <c r="M15" s="123">
        <v>14.6</v>
      </c>
      <c r="N15" s="123">
        <v>7.8</v>
      </c>
      <c r="O15" s="119">
        <v>1.3</v>
      </c>
      <c r="P15" s="148"/>
    </row>
    <row r="16" spans="1:21" ht="18" customHeight="1" x14ac:dyDescent="0.35">
      <c r="A16" s="150" t="s">
        <v>100</v>
      </c>
      <c r="B16" s="146" t="s">
        <v>156</v>
      </c>
      <c r="C16" s="147" t="s">
        <v>93</v>
      </c>
      <c r="D16" s="38">
        <v>47195</v>
      </c>
      <c r="E16" s="38">
        <v>49158.5</v>
      </c>
      <c r="F16" s="38">
        <v>53461.5</v>
      </c>
      <c r="G16" s="38">
        <v>66012.600000000006</v>
      </c>
      <c r="H16" s="38">
        <v>53511.5</v>
      </c>
      <c r="I16" s="38">
        <v>58716</v>
      </c>
      <c r="J16" s="147">
        <v>61201.2</v>
      </c>
      <c r="K16" s="147">
        <v>502</v>
      </c>
      <c r="L16" s="38">
        <v>71372.899999999994</v>
      </c>
      <c r="M16" s="119">
        <v>54408.5</v>
      </c>
      <c r="N16" s="119">
        <v>58803.199999999997</v>
      </c>
      <c r="O16" s="119">
        <v>66565.5</v>
      </c>
      <c r="P16" s="154"/>
      <c r="Q16" s="154"/>
      <c r="R16" s="154"/>
      <c r="S16" s="155"/>
      <c r="T16" s="155"/>
      <c r="U16" s="155"/>
    </row>
    <row r="17" spans="1:21" ht="18" customHeight="1" x14ac:dyDescent="0.25">
      <c r="A17" s="362" t="s">
        <v>101</v>
      </c>
      <c r="B17" s="362"/>
      <c r="C17" s="362"/>
      <c r="D17" s="362"/>
      <c r="E17" s="362"/>
      <c r="F17" s="362"/>
      <c r="G17" s="362"/>
      <c r="H17" s="362"/>
      <c r="I17" s="362"/>
      <c r="J17" s="362"/>
      <c r="K17" s="362"/>
      <c r="L17" s="362"/>
      <c r="M17" s="362"/>
      <c r="N17" s="362"/>
      <c r="O17" s="362"/>
      <c r="P17" s="154"/>
      <c r="Q17" s="154"/>
      <c r="R17" s="154"/>
      <c r="S17" s="155"/>
      <c r="T17" s="155"/>
      <c r="U17" s="155"/>
    </row>
    <row r="18" spans="1:21" ht="18" customHeight="1" x14ac:dyDescent="0.25">
      <c r="A18" s="75" t="s">
        <v>96</v>
      </c>
      <c r="B18" s="146" t="s">
        <v>9</v>
      </c>
      <c r="C18" s="45">
        <v>479.7</v>
      </c>
      <c r="D18" s="35">
        <v>606.20000000000005</v>
      </c>
      <c r="E18" s="35">
        <v>366.5</v>
      </c>
      <c r="F18" s="38">
        <v>544.4</v>
      </c>
      <c r="G18" s="147">
        <v>480.5</v>
      </c>
      <c r="H18" s="147">
        <v>556.29999999999995</v>
      </c>
      <c r="I18" s="69">
        <v>878.9</v>
      </c>
      <c r="J18" s="69" t="s">
        <v>172</v>
      </c>
      <c r="K18" s="153">
        <v>785.4</v>
      </c>
      <c r="L18" s="153">
        <v>766</v>
      </c>
      <c r="M18" s="153">
        <v>561</v>
      </c>
      <c r="N18" s="153">
        <v>483.7</v>
      </c>
      <c r="O18" s="153">
        <v>514.4</v>
      </c>
      <c r="P18" s="154"/>
      <c r="Q18" s="154"/>
      <c r="R18" s="154"/>
      <c r="S18" s="155"/>
      <c r="T18" s="155"/>
      <c r="U18" s="155"/>
    </row>
    <row r="19" spans="1:21" ht="18" customHeight="1" x14ac:dyDescent="0.25">
      <c r="A19" s="362" t="s">
        <v>102</v>
      </c>
      <c r="B19" s="362"/>
      <c r="C19" s="362"/>
      <c r="D19" s="362"/>
      <c r="E19" s="362"/>
      <c r="F19" s="362"/>
      <c r="G19" s="362"/>
      <c r="H19" s="362"/>
      <c r="I19" s="362"/>
      <c r="J19" s="362"/>
      <c r="K19" s="362"/>
      <c r="L19" s="362"/>
      <c r="M19" s="362"/>
      <c r="N19" s="362"/>
      <c r="O19" s="362"/>
      <c r="P19" s="154"/>
      <c r="Q19" s="154"/>
      <c r="R19" s="154"/>
      <c r="S19" s="155"/>
      <c r="T19" s="155"/>
      <c r="U19" s="155"/>
    </row>
    <row r="20" spans="1:21" ht="18" customHeight="1" x14ac:dyDescent="0.25">
      <c r="A20" s="75" t="s">
        <v>95</v>
      </c>
      <c r="B20" s="146" t="s">
        <v>9</v>
      </c>
      <c r="C20" s="45">
        <v>373.1</v>
      </c>
      <c r="D20" s="38">
        <v>411.1</v>
      </c>
      <c r="E20" s="38">
        <v>361.4</v>
      </c>
      <c r="F20" s="38">
        <v>360</v>
      </c>
      <c r="G20" s="38">
        <v>399.7</v>
      </c>
      <c r="H20" s="38">
        <v>448</v>
      </c>
      <c r="I20" s="156" t="s">
        <v>93</v>
      </c>
      <c r="J20" s="69" t="s">
        <v>173</v>
      </c>
      <c r="K20" s="69" t="s">
        <v>93</v>
      </c>
      <c r="L20" s="156">
        <v>376.3</v>
      </c>
      <c r="M20" s="345">
        <v>231</v>
      </c>
      <c r="N20" s="345">
        <v>216.2</v>
      </c>
      <c r="O20" s="346">
        <v>118.8</v>
      </c>
      <c r="P20" s="154"/>
      <c r="Q20" s="154"/>
      <c r="R20" s="154"/>
      <c r="S20" s="155"/>
      <c r="T20" s="155"/>
      <c r="U20" s="155"/>
    </row>
    <row r="21" spans="1:21" ht="18" customHeight="1" x14ac:dyDescent="0.25">
      <c r="A21" s="75" t="s">
        <v>103</v>
      </c>
      <c r="B21" s="146" t="s">
        <v>9</v>
      </c>
      <c r="C21" s="45">
        <v>6283.7</v>
      </c>
      <c r="D21" s="44">
        <v>11050.1</v>
      </c>
      <c r="E21" s="44">
        <v>19313.599999999999</v>
      </c>
      <c r="F21" s="44">
        <v>16491.7</v>
      </c>
      <c r="G21" s="44">
        <v>11752.9</v>
      </c>
      <c r="H21" s="44">
        <v>8274.6</v>
      </c>
      <c r="I21" s="44">
        <v>19252</v>
      </c>
      <c r="J21" s="44">
        <v>10046.9</v>
      </c>
      <c r="K21" s="44">
        <v>11104</v>
      </c>
      <c r="L21" s="44">
        <v>9118.7000000000007</v>
      </c>
      <c r="M21" s="196">
        <v>6548.1</v>
      </c>
      <c r="N21" s="196">
        <v>5029.5</v>
      </c>
      <c r="O21" s="120">
        <v>6468.1</v>
      </c>
      <c r="P21" s="157"/>
      <c r="Q21" s="157"/>
      <c r="R21" s="157"/>
      <c r="S21" s="158"/>
      <c r="T21" s="158"/>
    </row>
    <row r="22" spans="1:21" ht="18" customHeight="1" x14ac:dyDescent="0.35">
      <c r="A22" s="75" t="s">
        <v>104</v>
      </c>
      <c r="B22" s="146" t="s">
        <v>12</v>
      </c>
      <c r="C22" s="45">
        <v>3173</v>
      </c>
      <c r="D22" s="38">
        <v>4606.8999999999996</v>
      </c>
      <c r="E22" s="38">
        <v>4937.7</v>
      </c>
      <c r="F22" s="38">
        <v>5812.9</v>
      </c>
      <c r="G22" s="38">
        <v>10967.8</v>
      </c>
      <c r="H22" s="38">
        <v>5323.6</v>
      </c>
      <c r="I22" s="38">
        <v>8069.2</v>
      </c>
      <c r="J22" s="44">
        <v>4782.2</v>
      </c>
      <c r="K22" s="44">
        <v>19035.8</v>
      </c>
      <c r="L22" s="38">
        <v>38062.699999999997</v>
      </c>
      <c r="M22" s="119">
        <v>28947.3</v>
      </c>
      <c r="N22" s="119">
        <v>52135.9</v>
      </c>
      <c r="O22" s="119">
        <v>49159.3</v>
      </c>
      <c r="P22" s="159"/>
    </row>
    <row r="23" spans="1:21" ht="18" customHeight="1" x14ac:dyDescent="0.35">
      <c r="A23" s="75" t="s">
        <v>77</v>
      </c>
      <c r="B23" s="146" t="s">
        <v>12</v>
      </c>
      <c r="C23" s="147" t="s">
        <v>93</v>
      </c>
      <c r="D23" s="147" t="s">
        <v>93</v>
      </c>
      <c r="E23" s="147" t="s">
        <v>93</v>
      </c>
      <c r="F23" s="38">
        <v>713.9</v>
      </c>
      <c r="G23" s="38">
        <v>8870.5</v>
      </c>
      <c r="H23" s="38">
        <v>1125.3</v>
      </c>
      <c r="I23" s="38">
        <v>977.8</v>
      </c>
      <c r="J23" s="44">
        <v>1288.3</v>
      </c>
      <c r="K23" s="44" t="s">
        <v>93</v>
      </c>
      <c r="L23" s="44" t="s">
        <v>93</v>
      </c>
      <c r="M23" s="44" t="s">
        <v>93</v>
      </c>
      <c r="N23" s="44">
        <v>635.70000000000005</v>
      </c>
      <c r="O23" s="119">
        <v>2614.1</v>
      </c>
      <c r="P23" s="159"/>
    </row>
    <row r="24" spans="1:21" ht="18" customHeight="1" x14ac:dyDescent="0.35">
      <c r="A24" s="75" t="s">
        <v>96</v>
      </c>
      <c r="B24" s="146" t="s">
        <v>9</v>
      </c>
      <c r="C24" s="45">
        <v>601.5</v>
      </c>
      <c r="D24" s="35">
        <v>464.5</v>
      </c>
      <c r="E24" s="35">
        <v>329.3</v>
      </c>
      <c r="F24" s="38">
        <v>622.79999999999995</v>
      </c>
      <c r="G24" s="38">
        <v>622.20000000000005</v>
      </c>
      <c r="H24" s="38">
        <v>475.1</v>
      </c>
      <c r="I24" s="38">
        <v>583.29999999999995</v>
      </c>
      <c r="J24" s="153" t="s">
        <v>174</v>
      </c>
      <c r="K24" s="153">
        <v>768.8</v>
      </c>
      <c r="L24" s="38">
        <v>1539.7</v>
      </c>
      <c r="M24" s="119">
        <v>649.5</v>
      </c>
      <c r="N24" s="119">
        <v>652</v>
      </c>
      <c r="O24" s="119">
        <v>830.9</v>
      </c>
      <c r="P24" s="148"/>
    </row>
    <row r="25" spans="1:21" ht="18" customHeight="1" x14ac:dyDescent="0.35">
      <c r="A25" s="112" t="s">
        <v>97</v>
      </c>
      <c r="B25" s="146" t="s">
        <v>155</v>
      </c>
      <c r="C25" s="45">
        <v>23023.4</v>
      </c>
      <c r="D25" s="38">
        <v>15889.2</v>
      </c>
      <c r="E25" s="38">
        <v>21642</v>
      </c>
      <c r="F25" s="38">
        <v>21797.3</v>
      </c>
      <c r="G25" s="38">
        <v>29102.799999999999</v>
      </c>
      <c r="H25" s="38">
        <v>24025</v>
      </c>
      <c r="I25" s="38">
        <v>28843.8</v>
      </c>
      <c r="J25" s="44" t="s">
        <v>175</v>
      </c>
      <c r="K25" s="44">
        <v>17185</v>
      </c>
      <c r="L25" s="38">
        <v>17974.5</v>
      </c>
      <c r="M25" s="119">
        <v>16340</v>
      </c>
      <c r="N25" s="119">
        <v>10771.6</v>
      </c>
      <c r="O25" s="119">
        <v>8357.2000000000007</v>
      </c>
      <c r="P25" s="159"/>
    </row>
    <row r="26" spans="1:21" ht="18" customHeight="1" x14ac:dyDescent="0.35">
      <c r="A26" s="112" t="s">
        <v>47</v>
      </c>
      <c r="B26" s="146" t="s">
        <v>155</v>
      </c>
      <c r="C26" s="45">
        <v>12853.7</v>
      </c>
      <c r="D26" s="38">
        <v>8382</v>
      </c>
      <c r="E26" s="38">
        <v>11786.3</v>
      </c>
      <c r="F26" s="38">
        <v>11779.9</v>
      </c>
      <c r="G26" s="38">
        <v>16809.099999999999</v>
      </c>
      <c r="H26" s="38">
        <v>13569.9</v>
      </c>
      <c r="I26" s="38">
        <v>15283.2</v>
      </c>
      <c r="J26" s="44" t="s">
        <v>176</v>
      </c>
      <c r="K26" s="44" t="s">
        <v>93</v>
      </c>
      <c r="L26" s="149" t="s">
        <v>93</v>
      </c>
      <c r="M26" s="121" t="s">
        <v>93</v>
      </c>
      <c r="N26" s="121">
        <v>5875.7</v>
      </c>
      <c r="O26" s="119">
        <v>4265.7</v>
      </c>
      <c r="P26" s="148"/>
    </row>
    <row r="27" spans="1:21" ht="18" customHeight="1" x14ac:dyDescent="0.35">
      <c r="A27" s="150" t="s">
        <v>105</v>
      </c>
      <c r="B27" s="146" t="s">
        <v>155</v>
      </c>
      <c r="C27" s="45">
        <v>1862.7</v>
      </c>
      <c r="D27" s="38">
        <v>283</v>
      </c>
      <c r="E27" s="38">
        <v>1723.5</v>
      </c>
      <c r="F27" s="38">
        <v>1669</v>
      </c>
      <c r="G27" s="38">
        <v>2057</v>
      </c>
      <c r="H27" s="38">
        <v>347</v>
      </c>
      <c r="I27" s="160">
        <v>35</v>
      </c>
      <c r="J27" s="153" t="s">
        <v>177</v>
      </c>
      <c r="K27" s="153">
        <v>666.1</v>
      </c>
      <c r="L27" s="38" t="s">
        <v>93</v>
      </c>
      <c r="M27" s="119">
        <v>253.6</v>
      </c>
      <c r="N27" s="119">
        <v>512.70000000000005</v>
      </c>
      <c r="O27" s="119" t="s">
        <v>93</v>
      </c>
      <c r="P27" s="148"/>
    </row>
    <row r="28" spans="1:21" ht="18" customHeight="1" x14ac:dyDescent="0.35">
      <c r="A28" s="161" t="s">
        <v>106</v>
      </c>
      <c r="B28" s="146" t="s">
        <v>9</v>
      </c>
      <c r="C28" s="45">
        <v>341.9</v>
      </c>
      <c r="D28" s="38">
        <v>260.2</v>
      </c>
      <c r="E28" s="38">
        <v>193.5</v>
      </c>
      <c r="F28" s="38">
        <v>123.1</v>
      </c>
      <c r="G28" s="35">
        <v>212.5</v>
      </c>
      <c r="H28" s="35">
        <v>256.8</v>
      </c>
      <c r="I28" s="35">
        <v>357.5</v>
      </c>
      <c r="J28" s="162" t="s">
        <v>93</v>
      </c>
      <c r="K28" s="162" t="s">
        <v>93</v>
      </c>
      <c r="L28" s="149" t="s">
        <v>93</v>
      </c>
      <c r="M28" s="121" t="s">
        <v>93</v>
      </c>
      <c r="N28" s="347" t="s">
        <v>93</v>
      </c>
      <c r="O28" s="347" t="s">
        <v>93</v>
      </c>
      <c r="P28" s="148"/>
    </row>
    <row r="29" spans="1:21" ht="18" customHeight="1" x14ac:dyDescent="0.35">
      <c r="A29" s="150" t="s">
        <v>107</v>
      </c>
      <c r="B29" s="146" t="s">
        <v>9</v>
      </c>
      <c r="C29" s="45">
        <v>1828</v>
      </c>
      <c r="D29" s="38">
        <v>2122</v>
      </c>
      <c r="E29" s="38">
        <v>2330.4</v>
      </c>
      <c r="F29" s="38">
        <v>2815</v>
      </c>
      <c r="G29" s="38">
        <v>2890.6</v>
      </c>
      <c r="H29" s="38">
        <v>2976.2</v>
      </c>
      <c r="I29" s="38">
        <v>3543.6</v>
      </c>
      <c r="J29" s="153" t="s">
        <v>178</v>
      </c>
      <c r="K29" s="153">
        <v>4207.1000000000004</v>
      </c>
      <c r="L29" s="38" t="s">
        <v>93</v>
      </c>
      <c r="M29" s="119">
        <v>3816.2</v>
      </c>
      <c r="N29" s="121">
        <v>3027.5</v>
      </c>
      <c r="O29" s="119">
        <v>3320.4</v>
      </c>
      <c r="P29" s="148"/>
    </row>
    <row r="30" spans="1:21" ht="18" customHeight="1" x14ac:dyDescent="0.35">
      <c r="A30" s="361" t="s">
        <v>108</v>
      </c>
      <c r="B30" s="361"/>
      <c r="C30" s="361"/>
      <c r="D30" s="361"/>
      <c r="E30" s="361"/>
      <c r="F30" s="361"/>
      <c r="G30" s="361"/>
      <c r="H30" s="361"/>
      <c r="I30" s="361"/>
      <c r="J30" s="361"/>
      <c r="K30" s="361"/>
      <c r="L30" s="361"/>
      <c r="M30" s="361"/>
      <c r="N30" s="361"/>
      <c r="O30" s="361"/>
      <c r="P30" s="148"/>
    </row>
    <row r="31" spans="1:21" ht="18" customHeight="1" x14ac:dyDescent="0.35">
      <c r="A31" s="75" t="s">
        <v>96</v>
      </c>
      <c r="B31" s="146" t="s">
        <v>9</v>
      </c>
      <c r="C31" s="45">
        <v>458.5</v>
      </c>
      <c r="D31" s="35">
        <v>579.5</v>
      </c>
      <c r="E31" s="35">
        <v>336.2</v>
      </c>
      <c r="F31" s="35">
        <v>615.20000000000005</v>
      </c>
      <c r="G31" s="35">
        <v>440.4</v>
      </c>
      <c r="H31" s="35">
        <v>556.6</v>
      </c>
      <c r="I31" s="69">
        <v>685.1</v>
      </c>
      <c r="J31" s="162" t="s">
        <v>179</v>
      </c>
      <c r="K31" s="162">
        <v>484.5</v>
      </c>
      <c r="L31" s="35">
        <v>881.6</v>
      </c>
      <c r="M31" s="120">
        <v>483.3</v>
      </c>
      <c r="N31" s="120">
        <v>392.8</v>
      </c>
      <c r="O31" s="119">
        <v>388.6</v>
      </c>
      <c r="P31" s="148"/>
    </row>
    <row r="32" spans="1:21" s="66" customFormat="1" ht="18" customHeight="1" x14ac:dyDescent="0.25">
      <c r="A32" s="361" t="s">
        <v>109</v>
      </c>
      <c r="B32" s="361"/>
      <c r="C32" s="361"/>
      <c r="D32" s="361"/>
      <c r="E32" s="361"/>
      <c r="F32" s="361"/>
      <c r="G32" s="361"/>
      <c r="H32" s="361"/>
      <c r="I32" s="361"/>
      <c r="J32" s="361"/>
      <c r="K32" s="361"/>
      <c r="L32" s="361"/>
      <c r="M32" s="361"/>
      <c r="N32" s="361"/>
      <c r="O32" s="361"/>
    </row>
    <row r="33" spans="1:16" s="66" customFormat="1" ht="18" customHeight="1" x14ac:dyDescent="0.25">
      <c r="A33" s="75" t="s">
        <v>95</v>
      </c>
      <c r="B33" s="146" t="s">
        <v>9</v>
      </c>
      <c r="C33" s="45">
        <v>900.3</v>
      </c>
      <c r="D33" s="45">
        <v>0.9</v>
      </c>
      <c r="E33" s="38">
        <v>908.5</v>
      </c>
      <c r="F33" s="45">
        <v>864.7</v>
      </c>
      <c r="G33" s="38">
        <v>1016.7</v>
      </c>
      <c r="H33" s="38">
        <v>1090.9000000000001</v>
      </c>
      <c r="I33" s="69">
        <v>1203.9000000000001</v>
      </c>
      <c r="J33" s="69" t="s">
        <v>180</v>
      </c>
      <c r="K33" s="69">
        <v>877.5</v>
      </c>
      <c r="L33" s="38">
        <v>1103.5999999999999</v>
      </c>
      <c r="M33" s="119">
        <v>1935.8</v>
      </c>
      <c r="N33" s="119">
        <v>717.1</v>
      </c>
      <c r="O33" s="119">
        <v>376.4</v>
      </c>
    </row>
    <row r="34" spans="1:16" s="66" customFormat="1" ht="18" customHeight="1" x14ac:dyDescent="0.25">
      <c r="A34" s="75" t="s">
        <v>96</v>
      </c>
      <c r="B34" s="146" t="s">
        <v>9</v>
      </c>
      <c r="C34" s="45">
        <v>206.4</v>
      </c>
      <c r="D34" s="35">
        <v>339.7</v>
      </c>
      <c r="E34" s="38">
        <v>173.7</v>
      </c>
      <c r="F34" s="35">
        <v>315.89999999999998</v>
      </c>
      <c r="G34" s="35">
        <v>290.7</v>
      </c>
      <c r="H34" s="35">
        <v>368.8</v>
      </c>
      <c r="I34" s="35">
        <v>467</v>
      </c>
      <c r="J34" s="69" t="s">
        <v>181</v>
      </c>
      <c r="K34" s="69">
        <v>562.20000000000005</v>
      </c>
      <c r="L34" s="35">
        <v>546.9</v>
      </c>
      <c r="M34" s="120">
        <v>405.6</v>
      </c>
      <c r="N34" s="120">
        <v>361.9</v>
      </c>
      <c r="O34" s="119">
        <v>281.60000000000002</v>
      </c>
    </row>
    <row r="35" spans="1:16" s="66" customFormat="1" ht="18" customHeight="1" x14ac:dyDescent="0.25">
      <c r="A35" s="112" t="s">
        <v>97</v>
      </c>
      <c r="B35" s="146" t="s">
        <v>155</v>
      </c>
      <c r="C35" s="147">
        <v>26281.8</v>
      </c>
      <c r="D35" s="147">
        <v>18294.7</v>
      </c>
      <c r="E35" s="147">
        <v>21988.2</v>
      </c>
      <c r="F35" s="147">
        <v>14902.9</v>
      </c>
      <c r="G35" s="147">
        <v>17492.900000000001</v>
      </c>
      <c r="H35" s="147">
        <v>13377</v>
      </c>
      <c r="I35" s="147">
        <v>11903.9</v>
      </c>
      <c r="J35" s="147">
        <v>12376.9</v>
      </c>
      <c r="K35" s="147">
        <v>10265.1</v>
      </c>
      <c r="L35" s="147">
        <v>10168.799999999999</v>
      </c>
      <c r="M35" s="122">
        <v>9666.2999999999993</v>
      </c>
      <c r="N35" s="122">
        <v>8314.6</v>
      </c>
      <c r="O35" s="119">
        <v>8009.3</v>
      </c>
    </row>
    <row r="36" spans="1:16" s="66" customFormat="1" ht="18" customHeight="1" x14ac:dyDescent="0.25">
      <c r="A36" s="112" t="s">
        <v>47</v>
      </c>
      <c r="B36" s="146" t="s">
        <v>155</v>
      </c>
      <c r="C36" s="147">
        <v>21201</v>
      </c>
      <c r="D36" s="147">
        <v>17327.099999999999</v>
      </c>
      <c r="E36" s="147">
        <v>21314.6</v>
      </c>
      <c r="F36" s="147">
        <v>17608.7</v>
      </c>
      <c r="G36" s="147">
        <v>19474.7</v>
      </c>
      <c r="H36" s="147">
        <v>16715.7</v>
      </c>
      <c r="I36" s="147">
        <v>16009.3</v>
      </c>
      <c r="J36" s="147">
        <v>16122.6</v>
      </c>
      <c r="K36" s="147">
        <v>13231</v>
      </c>
      <c r="L36" s="147">
        <v>12816.1</v>
      </c>
      <c r="M36" s="122">
        <v>12046.8</v>
      </c>
      <c r="N36" s="122">
        <v>10286.9</v>
      </c>
      <c r="O36" s="119">
        <v>9577.9</v>
      </c>
    </row>
    <row r="37" spans="1:16" s="66" customFormat="1" ht="18" customHeight="1" x14ac:dyDescent="0.25">
      <c r="A37" s="150" t="s">
        <v>105</v>
      </c>
      <c r="B37" s="146" t="s">
        <v>155</v>
      </c>
      <c r="C37" s="45">
        <v>4218.5</v>
      </c>
      <c r="D37" s="35">
        <v>3788.1</v>
      </c>
      <c r="E37" s="38">
        <v>2393.6</v>
      </c>
      <c r="F37" s="38">
        <v>1962.5</v>
      </c>
      <c r="G37" s="35">
        <v>2475.8000000000002</v>
      </c>
      <c r="H37" s="35">
        <v>3735.8</v>
      </c>
      <c r="I37" s="35">
        <v>2534.9</v>
      </c>
      <c r="J37" s="147" t="s">
        <v>182</v>
      </c>
      <c r="K37" s="147">
        <v>2258.8000000000002</v>
      </c>
      <c r="L37" s="35">
        <v>2271.1</v>
      </c>
      <c r="M37" s="120">
        <v>1509.9</v>
      </c>
      <c r="N37" s="120">
        <v>1866.6</v>
      </c>
      <c r="O37" s="119">
        <v>1459</v>
      </c>
    </row>
    <row r="38" spans="1:16" s="66" customFormat="1" ht="18" customHeight="1" x14ac:dyDescent="0.25">
      <c r="A38" s="150" t="s">
        <v>100</v>
      </c>
      <c r="B38" s="146" t="s">
        <v>155</v>
      </c>
      <c r="C38" s="45">
        <v>25739.599999999999</v>
      </c>
      <c r="D38" s="35">
        <v>23159.200000000001</v>
      </c>
      <c r="E38" s="38">
        <v>22764.9</v>
      </c>
      <c r="F38" s="38">
        <v>21446.3</v>
      </c>
      <c r="G38" s="35">
        <v>20951.400000000001</v>
      </c>
      <c r="H38" s="35">
        <v>21104.2</v>
      </c>
      <c r="I38" s="35">
        <v>31123.4</v>
      </c>
      <c r="J38" s="35" t="s">
        <v>183</v>
      </c>
      <c r="K38" s="35">
        <v>15114.1</v>
      </c>
      <c r="L38" s="35">
        <v>16330</v>
      </c>
      <c r="M38" s="120">
        <v>16201.7</v>
      </c>
      <c r="N38" s="120">
        <v>10960.8</v>
      </c>
      <c r="O38" s="119">
        <v>5864.7</v>
      </c>
    </row>
    <row r="39" spans="1:16" s="66" customFormat="1" ht="18" customHeight="1" x14ac:dyDescent="0.25">
      <c r="A39" s="361" t="s">
        <v>110</v>
      </c>
      <c r="B39" s="361"/>
      <c r="C39" s="361"/>
      <c r="D39" s="361"/>
      <c r="E39" s="361"/>
      <c r="F39" s="361"/>
      <c r="G39" s="361"/>
      <c r="H39" s="361"/>
      <c r="I39" s="361"/>
      <c r="J39" s="361"/>
      <c r="K39" s="361"/>
      <c r="L39" s="361"/>
      <c r="M39" s="361"/>
      <c r="N39" s="361"/>
      <c r="O39" s="361"/>
    </row>
    <row r="40" spans="1:16" s="66" customFormat="1" ht="18" customHeight="1" x14ac:dyDescent="0.25">
      <c r="A40" s="75" t="s">
        <v>95</v>
      </c>
      <c r="B40" s="146" t="s">
        <v>9</v>
      </c>
      <c r="C40" s="45">
        <v>52.9</v>
      </c>
      <c r="D40" s="35">
        <v>75.5</v>
      </c>
      <c r="E40" s="35">
        <v>393</v>
      </c>
      <c r="F40" s="38">
        <v>550.4</v>
      </c>
      <c r="G40" s="35">
        <v>455.9</v>
      </c>
      <c r="H40" s="35">
        <v>627.4</v>
      </c>
      <c r="I40" s="69">
        <v>758.6</v>
      </c>
      <c r="J40" s="69" t="s">
        <v>184</v>
      </c>
      <c r="K40" s="69">
        <v>1154.0999999999999</v>
      </c>
      <c r="L40" s="35">
        <v>759.6</v>
      </c>
      <c r="M40" s="120">
        <v>402</v>
      </c>
      <c r="N40" s="120">
        <v>161</v>
      </c>
      <c r="O40" s="119">
        <v>28</v>
      </c>
    </row>
    <row r="41" spans="1:16" s="66" customFormat="1" ht="18" customHeight="1" x14ac:dyDescent="0.25">
      <c r="A41" s="75" t="s">
        <v>82</v>
      </c>
      <c r="B41" s="146" t="s">
        <v>9</v>
      </c>
      <c r="C41" s="147" t="s">
        <v>93</v>
      </c>
      <c r="D41" s="35">
        <v>15.1</v>
      </c>
      <c r="E41" s="35">
        <v>16.7</v>
      </c>
      <c r="F41" s="38">
        <v>14.5</v>
      </c>
      <c r="G41" s="35">
        <v>11.2</v>
      </c>
      <c r="H41" s="35">
        <v>13</v>
      </c>
      <c r="I41" s="35">
        <v>6.1</v>
      </c>
      <c r="J41" s="162" t="s">
        <v>93</v>
      </c>
      <c r="K41" s="162" t="s">
        <v>93</v>
      </c>
      <c r="L41" s="69" t="s">
        <v>93</v>
      </c>
      <c r="M41" s="56" t="s">
        <v>93</v>
      </c>
      <c r="N41" s="56" t="s">
        <v>93</v>
      </c>
      <c r="O41" s="119" t="s">
        <v>93</v>
      </c>
    </row>
    <row r="42" spans="1:16" s="66" customFormat="1" ht="18" customHeight="1" x14ac:dyDescent="0.25">
      <c r="A42" s="75" t="s">
        <v>111</v>
      </c>
      <c r="B42" s="146" t="s">
        <v>9</v>
      </c>
      <c r="C42" s="45">
        <v>15415.9</v>
      </c>
      <c r="D42" s="35">
        <v>21.6</v>
      </c>
      <c r="E42" s="38">
        <v>26642.3</v>
      </c>
      <c r="F42" s="38">
        <v>29648.6</v>
      </c>
      <c r="G42" s="38">
        <v>9929.9</v>
      </c>
      <c r="H42" s="38">
        <v>18117.8</v>
      </c>
      <c r="I42" s="38">
        <v>28456.9</v>
      </c>
      <c r="J42" s="69" t="s">
        <v>185</v>
      </c>
      <c r="K42" s="69">
        <v>17609.2</v>
      </c>
      <c r="L42" s="38">
        <v>10570.8</v>
      </c>
      <c r="M42" s="119">
        <v>10570.8</v>
      </c>
      <c r="N42" s="119">
        <v>3417.8</v>
      </c>
      <c r="O42" s="119" t="s">
        <v>93</v>
      </c>
    </row>
    <row r="43" spans="1:16" s="66" customFormat="1" ht="18" customHeight="1" x14ac:dyDescent="0.25">
      <c r="A43" s="75" t="s">
        <v>112</v>
      </c>
      <c r="B43" s="146" t="s">
        <v>9</v>
      </c>
      <c r="C43" s="45">
        <v>3117.3</v>
      </c>
      <c r="D43" s="35">
        <v>4.8</v>
      </c>
      <c r="E43" s="38">
        <v>5983.6</v>
      </c>
      <c r="F43" s="38">
        <v>6552</v>
      </c>
      <c r="G43" s="38">
        <v>2255.6</v>
      </c>
      <c r="H43" s="38">
        <v>4027</v>
      </c>
      <c r="I43" s="38">
        <v>6412.3</v>
      </c>
      <c r="J43" s="69" t="s">
        <v>186</v>
      </c>
      <c r="K43" s="69">
        <v>3461.4</v>
      </c>
      <c r="L43" s="38">
        <v>2279.1999999999998</v>
      </c>
      <c r="M43" s="119">
        <v>1141</v>
      </c>
      <c r="N43" s="119">
        <v>613</v>
      </c>
      <c r="O43" s="119">
        <v>626.1</v>
      </c>
    </row>
    <row r="44" spans="1:16" s="66" customFormat="1" ht="18" customHeight="1" x14ac:dyDescent="0.25">
      <c r="A44" s="75" t="s">
        <v>113</v>
      </c>
      <c r="B44" s="146" t="s">
        <v>9</v>
      </c>
      <c r="C44" s="45">
        <v>76</v>
      </c>
      <c r="D44" s="35">
        <v>70.599999999999994</v>
      </c>
      <c r="E44" s="38">
        <v>70.3</v>
      </c>
      <c r="F44" s="38">
        <v>83.9</v>
      </c>
      <c r="G44" s="35">
        <v>68.7</v>
      </c>
      <c r="H44" s="35">
        <v>18.399999999999999</v>
      </c>
      <c r="I44" s="35">
        <v>51.9</v>
      </c>
      <c r="J44" s="69" t="s">
        <v>187</v>
      </c>
      <c r="K44" s="69" t="s">
        <v>93</v>
      </c>
      <c r="L44" s="69" t="s">
        <v>93</v>
      </c>
      <c r="M44" s="56" t="s">
        <v>93</v>
      </c>
      <c r="N44" s="56" t="s">
        <v>93</v>
      </c>
      <c r="O44" s="56" t="s">
        <v>93</v>
      </c>
    </row>
    <row r="45" spans="1:16" s="66" customFormat="1" ht="18" customHeight="1" x14ac:dyDescent="0.25">
      <c r="A45" s="75" t="s">
        <v>114</v>
      </c>
      <c r="B45" s="146" t="s">
        <v>9</v>
      </c>
      <c r="C45" s="45">
        <v>45.4</v>
      </c>
      <c r="D45" s="35">
        <v>11.2</v>
      </c>
      <c r="E45" s="38">
        <v>16.7</v>
      </c>
      <c r="F45" s="38">
        <v>20.3</v>
      </c>
      <c r="G45" s="35">
        <v>13.3</v>
      </c>
      <c r="H45" s="35">
        <v>12</v>
      </c>
      <c r="I45" s="35">
        <v>16.2</v>
      </c>
      <c r="J45" s="71" t="s">
        <v>93</v>
      </c>
      <c r="K45" s="71" t="s">
        <v>93</v>
      </c>
      <c r="L45" s="69" t="s">
        <v>93</v>
      </c>
      <c r="M45" s="56" t="s">
        <v>93</v>
      </c>
      <c r="N45" s="56" t="s">
        <v>93</v>
      </c>
      <c r="O45" s="56" t="s">
        <v>93</v>
      </c>
    </row>
    <row r="46" spans="1:16" s="66" customFormat="1" ht="18" customHeight="1" x14ac:dyDescent="0.25">
      <c r="A46" s="75" t="s">
        <v>115</v>
      </c>
      <c r="B46" s="146" t="s">
        <v>9</v>
      </c>
      <c r="C46" s="45">
        <v>63.1</v>
      </c>
      <c r="D46" s="35">
        <v>44.3</v>
      </c>
      <c r="E46" s="35">
        <v>52.6</v>
      </c>
      <c r="F46" s="35">
        <v>42.6</v>
      </c>
      <c r="G46" s="35">
        <v>38.9</v>
      </c>
      <c r="H46" s="35">
        <v>38.4</v>
      </c>
      <c r="I46" s="35">
        <v>36.5</v>
      </c>
      <c r="J46" s="69" t="s">
        <v>188</v>
      </c>
      <c r="K46" s="69">
        <v>27.6</v>
      </c>
      <c r="L46" s="35">
        <v>42</v>
      </c>
      <c r="M46" s="120">
        <v>36.4</v>
      </c>
      <c r="N46" s="120">
        <v>9.6</v>
      </c>
      <c r="O46" s="119">
        <v>25.5</v>
      </c>
    </row>
    <row r="47" spans="1:16" s="66" customFormat="1" ht="18" customHeight="1" x14ac:dyDescent="0.25">
      <c r="A47" s="75" t="s">
        <v>223</v>
      </c>
      <c r="B47" s="146" t="s">
        <v>9</v>
      </c>
      <c r="C47" s="45">
        <v>123.3</v>
      </c>
      <c r="D47" s="35">
        <v>179</v>
      </c>
      <c r="E47" s="35">
        <v>87.6</v>
      </c>
      <c r="F47" s="35">
        <v>358.9</v>
      </c>
      <c r="G47" s="35">
        <v>249.9</v>
      </c>
      <c r="H47" s="35">
        <v>207.1</v>
      </c>
      <c r="I47" s="35">
        <v>193.6</v>
      </c>
      <c r="J47" s="69">
        <v>343</v>
      </c>
      <c r="K47" s="69">
        <v>344.8</v>
      </c>
      <c r="L47" s="35">
        <v>311.7</v>
      </c>
      <c r="M47" s="120">
        <v>188.4</v>
      </c>
      <c r="N47" s="120">
        <v>162</v>
      </c>
      <c r="O47" s="119">
        <v>137.9</v>
      </c>
    </row>
    <row r="48" spans="1:16" ht="5.15" customHeight="1" x14ac:dyDescent="0.35">
      <c r="A48" s="290"/>
      <c r="B48" s="290"/>
      <c r="C48" s="290"/>
      <c r="D48" s="290"/>
      <c r="E48" s="290"/>
      <c r="F48" s="290"/>
      <c r="G48" s="290"/>
      <c r="H48" s="290"/>
      <c r="I48" s="290"/>
      <c r="J48" s="290"/>
      <c r="K48" s="290"/>
      <c r="L48" s="290"/>
      <c r="M48" s="290"/>
      <c r="N48" s="290"/>
      <c r="O48" s="290"/>
      <c r="P48" s="148"/>
    </row>
    <row r="49" spans="1:16" ht="5.15" customHeight="1" x14ac:dyDescent="0.25">
      <c r="A49" s="135"/>
      <c r="B49" s="136"/>
      <c r="C49" s="135"/>
      <c r="D49" s="135"/>
      <c r="E49" s="135"/>
      <c r="F49" s="135"/>
      <c r="G49" s="135"/>
      <c r="H49" s="135"/>
      <c r="I49" s="126"/>
      <c r="J49" s="126"/>
      <c r="K49" s="126"/>
      <c r="L49" s="126"/>
      <c r="M49" s="144"/>
      <c r="N49" s="144"/>
      <c r="O49" s="144"/>
      <c r="P49" s="163"/>
    </row>
    <row r="50" spans="1:16" ht="15" customHeight="1" x14ac:dyDescent="0.25">
      <c r="A50" s="144"/>
      <c r="B50" s="164"/>
      <c r="C50" s="144"/>
      <c r="D50" s="144"/>
      <c r="E50" s="144"/>
      <c r="F50" s="144"/>
      <c r="G50" s="144"/>
      <c r="H50" s="144"/>
      <c r="I50" s="165"/>
      <c r="J50" s="165"/>
      <c r="K50" s="165"/>
      <c r="L50" s="165"/>
      <c r="M50" s="144"/>
      <c r="N50" s="144"/>
      <c r="O50" s="144"/>
      <c r="P50" s="163"/>
    </row>
    <row r="51" spans="1:16" ht="15" customHeight="1" x14ac:dyDescent="0.25">
      <c r="A51" s="166"/>
      <c r="B51" s="167"/>
      <c r="C51" s="166"/>
      <c r="D51" s="166"/>
      <c r="E51" s="166"/>
      <c r="F51" s="166"/>
      <c r="G51" s="166"/>
      <c r="H51" s="166"/>
      <c r="M51" s="166"/>
      <c r="N51" s="166"/>
      <c r="O51" s="166"/>
    </row>
    <row r="52" spans="1:16" ht="15" customHeight="1" x14ac:dyDescent="0.25">
      <c r="A52" s="166"/>
      <c r="B52" s="167"/>
      <c r="C52" s="166"/>
      <c r="D52" s="166"/>
      <c r="E52" s="166"/>
      <c r="F52" s="166"/>
      <c r="G52" s="166"/>
      <c r="H52" s="166"/>
      <c r="M52" s="166"/>
      <c r="N52" s="166"/>
      <c r="O52" s="166"/>
    </row>
    <row r="53" spans="1:16" ht="15" customHeight="1" x14ac:dyDescent="0.25">
      <c r="A53" s="166"/>
      <c r="B53" s="167"/>
      <c r="C53" s="166"/>
      <c r="D53" s="166"/>
      <c r="E53" s="166"/>
      <c r="F53" s="166"/>
      <c r="G53" s="166"/>
      <c r="H53" s="166"/>
      <c r="M53" s="166"/>
      <c r="N53" s="166"/>
      <c r="O53" s="166"/>
    </row>
    <row r="54" spans="1:16" ht="15" customHeight="1" x14ac:dyDescent="0.25">
      <c r="A54" s="166"/>
      <c r="B54" s="167"/>
      <c r="C54" s="166"/>
      <c r="D54" s="166"/>
      <c r="E54" s="166"/>
      <c r="F54" s="166"/>
      <c r="G54" s="166"/>
      <c r="H54" s="166"/>
      <c r="M54" s="166"/>
      <c r="N54" s="166"/>
      <c r="O54" s="166"/>
    </row>
    <row r="55" spans="1:16" ht="15" customHeight="1" x14ac:dyDescent="0.3"/>
    <row r="56" spans="1:16" ht="15" customHeight="1" x14ac:dyDescent="0.3"/>
    <row r="57" spans="1:16" ht="15" customHeight="1" x14ac:dyDescent="0.3"/>
    <row r="58" spans="1:16" ht="15" customHeight="1" x14ac:dyDescent="0.3"/>
    <row r="59" spans="1:16" ht="15" customHeight="1" x14ac:dyDescent="0.3"/>
    <row r="60" spans="1:16" ht="15" customHeight="1" x14ac:dyDescent="0.3"/>
    <row r="61" spans="1:16" ht="15" customHeight="1" x14ac:dyDescent="0.3"/>
    <row r="62" spans="1:16" ht="15" customHeight="1" x14ac:dyDescent="0.3"/>
    <row r="63" spans="1:16" ht="15" customHeight="1" x14ac:dyDescent="0.3"/>
  </sheetData>
  <protectedRanges>
    <protectedRange sqref="I9:K9 I17:K17 I19:K19 I30:K30 I32:K32 I39:K39 G10:H46" name="Rango1"/>
    <protectedRange sqref="G47:H47" name="Rango1_2"/>
  </protectedRanges>
  <mergeCells count="6">
    <mergeCell ref="A39:O39"/>
    <mergeCell ref="A9:O9"/>
    <mergeCell ref="A17:O17"/>
    <mergeCell ref="A19:O19"/>
    <mergeCell ref="A30:O30"/>
    <mergeCell ref="A32:O32"/>
  </mergeCells>
  <phoneticPr fontId="9" type="noConversion"/>
  <printOptions horizontalCentered="1"/>
  <pageMargins left="0.59055118110236227" right="0.59055118110236227" top="0.59055118110236227" bottom="0.59055118110236227" header="0.59055118110236227" footer="0.59055118110236227"/>
  <pageSetup scale="81" orientation="portrait" r:id="rId1"/>
  <headerFooter alignWithMargins="0">
    <oddFooter xml:space="preserve">&amp;C
</oddFooter>
  </headerFooter>
  <ignoredErrors>
    <ignoredError sqref="J29:J40 J42:J46 J11:J27 L6:L8 M6 L24:L46 L10:L22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10"/>
  </sheetPr>
  <dimension ref="A1:O51"/>
  <sheetViews>
    <sheetView zoomScaleNormal="100" zoomScaleSheetLayoutView="100" workbookViewId="0">
      <selection sqref="A1:A1048576"/>
    </sheetView>
  </sheetViews>
  <sheetFormatPr baseColWidth="10" defaultColWidth="11" defaultRowHeight="12.5" x14ac:dyDescent="0.25"/>
  <cols>
    <col min="1" max="1" width="44.1640625" style="174" customWidth="1"/>
    <col min="2" max="2" width="4.58203125" style="310" customWidth="1"/>
    <col min="3" max="6" width="7.58203125" style="174" hidden="1" customWidth="1"/>
    <col min="7" max="7" width="8.58203125" style="174" hidden="1" customWidth="1"/>
    <col min="8" max="9" width="7.58203125" style="174" hidden="1" customWidth="1"/>
    <col min="10" max="15" width="8.33203125" style="174" customWidth="1"/>
    <col min="16" max="16384" width="11" style="174"/>
  </cols>
  <sheetData>
    <row r="1" spans="1:15" ht="15" customHeight="1" x14ac:dyDescent="0.3">
      <c r="A1" s="285" t="s">
        <v>215</v>
      </c>
      <c r="B1" s="171"/>
      <c r="C1" s="172"/>
      <c r="D1" s="172"/>
      <c r="E1" s="172"/>
      <c r="F1" s="172"/>
      <c r="G1" s="172"/>
      <c r="H1" s="172"/>
      <c r="I1" s="173"/>
      <c r="J1" s="173"/>
      <c r="K1" s="173"/>
      <c r="L1" s="173"/>
    </row>
    <row r="2" spans="1:15" ht="15" customHeight="1" x14ac:dyDescent="0.3">
      <c r="A2" s="175"/>
      <c r="B2" s="171"/>
      <c r="C2" s="175"/>
      <c r="D2" s="175"/>
      <c r="E2" s="175"/>
      <c r="F2" s="175"/>
      <c r="G2" s="175"/>
      <c r="H2" s="175"/>
      <c r="I2" s="173"/>
      <c r="J2" s="173"/>
      <c r="K2" s="173"/>
      <c r="L2" s="173"/>
    </row>
    <row r="3" spans="1:15" ht="15" customHeight="1" x14ac:dyDescent="0.25">
      <c r="A3" s="173"/>
      <c r="B3" s="176"/>
      <c r="C3" s="173"/>
      <c r="D3" s="173"/>
      <c r="E3" s="173"/>
      <c r="F3" s="173"/>
      <c r="G3" s="173"/>
      <c r="H3" s="173"/>
      <c r="I3" s="173"/>
      <c r="J3" s="173"/>
      <c r="K3" s="173"/>
      <c r="L3" s="173"/>
    </row>
    <row r="4" spans="1:15" ht="5.15" customHeight="1" x14ac:dyDescent="0.25">
      <c r="A4" s="177"/>
      <c r="B4" s="179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8"/>
      <c r="N4" s="178"/>
    </row>
    <row r="5" spans="1:15" ht="5.15" customHeight="1" x14ac:dyDescent="0.25">
      <c r="A5" s="288"/>
      <c r="B5" s="287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</row>
    <row r="6" spans="1:15" s="341" customFormat="1" ht="15" customHeight="1" x14ac:dyDescent="0.25">
      <c r="A6" s="288" t="s">
        <v>30</v>
      </c>
      <c r="B6" s="287" t="s">
        <v>2</v>
      </c>
      <c r="C6" s="288">
        <v>2011</v>
      </c>
      <c r="D6" s="288">
        <v>2012</v>
      </c>
      <c r="E6" s="288">
        <v>2013</v>
      </c>
      <c r="F6" s="288">
        <v>2014</v>
      </c>
      <c r="G6" s="288">
        <v>2015</v>
      </c>
      <c r="H6" s="333">
        <v>2016</v>
      </c>
      <c r="I6" s="333">
        <v>2017</v>
      </c>
      <c r="J6" s="333">
        <v>2018</v>
      </c>
      <c r="K6" s="333">
        <v>2019</v>
      </c>
      <c r="L6" s="333" t="s">
        <v>208</v>
      </c>
      <c r="M6" s="333" t="s">
        <v>219</v>
      </c>
      <c r="N6" s="333">
        <v>2022</v>
      </c>
      <c r="O6" s="333">
        <v>2023</v>
      </c>
    </row>
    <row r="7" spans="1:15" ht="5.15" customHeight="1" x14ac:dyDescent="0.25">
      <c r="A7" s="288"/>
      <c r="B7" s="287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</row>
    <row r="8" spans="1:15" ht="5.15" customHeight="1" x14ac:dyDescent="0.25">
      <c r="A8" s="180"/>
      <c r="B8" s="181"/>
      <c r="C8" s="182"/>
      <c r="D8" s="182"/>
      <c r="E8" s="182"/>
      <c r="F8" s="183"/>
      <c r="G8" s="183"/>
      <c r="H8" s="183"/>
      <c r="I8" s="183"/>
      <c r="J8" s="183"/>
      <c r="K8" s="183"/>
    </row>
    <row r="9" spans="1:15" s="178" customFormat="1" ht="15" customHeight="1" x14ac:dyDescent="0.25">
      <c r="A9" s="363" t="s">
        <v>116</v>
      </c>
      <c r="B9" s="363"/>
      <c r="C9" s="363"/>
      <c r="D9" s="363"/>
      <c r="E9" s="363"/>
      <c r="F9" s="363"/>
      <c r="G9" s="363"/>
      <c r="H9" s="363"/>
      <c r="I9" s="363"/>
      <c r="J9" s="363"/>
      <c r="K9" s="363"/>
      <c r="L9" s="363"/>
      <c r="M9" s="363"/>
      <c r="N9" s="363"/>
      <c r="O9" s="363"/>
    </row>
    <row r="10" spans="1:15" ht="15" customHeight="1" x14ac:dyDescent="0.25">
      <c r="A10" s="348" t="s">
        <v>111</v>
      </c>
      <c r="B10" s="349" t="s">
        <v>9</v>
      </c>
      <c r="C10" s="350">
        <v>34.6</v>
      </c>
      <c r="D10" s="351">
        <v>31.3</v>
      </c>
      <c r="E10" s="351">
        <v>24.2</v>
      </c>
      <c r="F10" s="351">
        <v>7.5</v>
      </c>
      <c r="G10" s="351" t="s">
        <v>93</v>
      </c>
      <c r="H10" s="351">
        <v>152</v>
      </c>
      <c r="I10" s="351">
        <v>374.3</v>
      </c>
      <c r="J10" s="352" t="s">
        <v>93</v>
      </c>
      <c r="K10" s="352">
        <v>48.9</v>
      </c>
      <c r="L10" s="351">
        <v>6.6</v>
      </c>
      <c r="M10" s="346" t="s">
        <v>93</v>
      </c>
      <c r="N10" s="346" t="s">
        <v>93</v>
      </c>
      <c r="O10" s="346" t="s">
        <v>93</v>
      </c>
    </row>
    <row r="11" spans="1:15" ht="15" customHeight="1" x14ac:dyDescent="0.25">
      <c r="A11" s="353" t="s">
        <v>113</v>
      </c>
      <c r="B11" s="354" t="s">
        <v>9</v>
      </c>
      <c r="C11" s="45">
        <v>5.8</v>
      </c>
      <c r="D11" s="35">
        <v>10.9</v>
      </c>
      <c r="E11" s="35">
        <v>2.8</v>
      </c>
      <c r="F11" s="35">
        <v>2.5</v>
      </c>
      <c r="G11" s="35">
        <v>2.6</v>
      </c>
      <c r="H11" s="35">
        <v>1.2</v>
      </c>
      <c r="I11" s="35">
        <v>4.0999999999999996</v>
      </c>
      <c r="J11" s="35">
        <v>2.6</v>
      </c>
      <c r="K11" s="35" t="s">
        <v>93</v>
      </c>
      <c r="L11" s="355" t="s">
        <v>93</v>
      </c>
      <c r="M11" s="356" t="s">
        <v>93</v>
      </c>
      <c r="N11" s="356" t="s">
        <v>93</v>
      </c>
      <c r="O11" s="356" t="s">
        <v>93</v>
      </c>
    </row>
    <row r="12" spans="1:15" ht="15" customHeight="1" x14ac:dyDescent="0.25">
      <c r="A12" s="353" t="s">
        <v>115</v>
      </c>
      <c r="B12" s="354" t="s">
        <v>9</v>
      </c>
      <c r="C12" s="45">
        <v>332.5</v>
      </c>
      <c r="D12" s="35">
        <v>285.60000000000002</v>
      </c>
      <c r="E12" s="35">
        <v>59.5</v>
      </c>
      <c r="F12" s="35">
        <v>69.5</v>
      </c>
      <c r="G12" s="35">
        <v>71.099999999999994</v>
      </c>
      <c r="H12" s="35">
        <v>82.8</v>
      </c>
      <c r="I12" s="35">
        <v>100.5</v>
      </c>
      <c r="J12" s="35">
        <v>81.099999999999994</v>
      </c>
      <c r="K12" s="35">
        <v>66.2</v>
      </c>
      <c r="L12" s="35">
        <v>104</v>
      </c>
      <c r="M12" s="120">
        <v>73.5</v>
      </c>
      <c r="N12" s="120">
        <v>88.5</v>
      </c>
      <c r="O12" s="120">
        <v>65.5</v>
      </c>
    </row>
    <row r="13" spans="1:15" ht="15" customHeight="1" x14ac:dyDescent="0.25">
      <c r="A13" s="353" t="s">
        <v>117</v>
      </c>
      <c r="B13" s="354" t="s">
        <v>9</v>
      </c>
      <c r="C13" s="45">
        <v>36.200000000000003</v>
      </c>
      <c r="D13" s="35">
        <v>25.8</v>
      </c>
      <c r="E13" s="35">
        <v>21.2</v>
      </c>
      <c r="F13" s="35">
        <v>28.5</v>
      </c>
      <c r="G13" s="35">
        <v>26.4</v>
      </c>
      <c r="H13" s="35">
        <v>28.5</v>
      </c>
      <c r="I13" s="35">
        <v>66.400000000000006</v>
      </c>
      <c r="J13" s="35">
        <v>28.7</v>
      </c>
      <c r="K13" s="35">
        <v>27</v>
      </c>
      <c r="L13" s="355">
        <v>5</v>
      </c>
      <c r="M13" s="356">
        <v>1</v>
      </c>
      <c r="N13" s="356" t="s">
        <v>93</v>
      </c>
      <c r="O13" s="356" t="s">
        <v>93</v>
      </c>
    </row>
    <row r="14" spans="1:15" ht="15" customHeight="1" x14ac:dyDescent="0.25">
      <c r="A14" s="353" t="s">
        <v>114</v>
      </c>
      <c r="B14" s="354" t="s">
        <v>9</v>
      </c>
      <c r="C14" s="45">
        <v>98</v>
      </c>
      <c r="D14" s="35">
        <v>85.4</v>
      </c>
      <c r="E14" s="35">
        <v>101.4</v>
      </c>
      <c r="F14" s="35">
        <v>56.6</v>
      </c>
      <c r="G14" s="35">
        <v>62.7</v>
      </c>
      <c r="H14" s="35">
        <v>78.900000000000006</v>
      </c>
      <c r="I14" s="35">
        <v>65.8</v>
      </c>
      <c r="J14" s="187" t="s">
        <v>93</v>
      </c>
      <c r="K14" s="187" t="s">
        <v>93</v>
      </c>
      <c r="L14" s="187" t="s">
        <v>93</v>
      </c>
      <c r="M14" s="356" t="s">
        <v>93</v>
      </c>
      <c r="N14" s="356" t="s">
        <v>93</v>
      </c>
      <c r="O14" s="356" t="s">
        <v>93</v>
      </c>
    </row>
    <row r="15" spans="1:15" ht="15" customHeight="1" x14ac:dyDescent="0.25">
      <c r="A15" s="353" t="s">
        <v>96</v>
      </c>
      <c r="B15" s="354" t="s">
        <v>9</v>
      </c>
      <c r="C15" s="45">
        <v>2402.3000000000002</v>
      </c>
      <c r="D15" s="35">
        <v>2319.4</v>
      </c>
      <c r="E15" s="35">
        <v>1808.4</v>
      </c>
      <c r="F15" s="35">
        <v>2850.7</v>
      </c>
      <c r="G15" s="35">
        <v>2336.4</v>
      </c>
      <c r="H15" s="35">
        <v>2342.8000000000002</v>
      </c>
      <c r="I15" s="35">
        <v>2383.4</v>
      </c>
      <c r="J15" s="35">
        <v>1989.5</v>
      </c>
      <c r="K15" s="35">
        <v>1991.5</v>
      </c>
      <c r="L15" s="35">
        <v>2546.6</v>
      </c>
      <c r="M15" s="120">
        <v>1955.3</v>
      </c>
      <c r="N15" s="120">
        <v>1184.7</v>
      </c>
      <c r="O15" s="120">
        <v>398.9</v>
      </c>
    </row>
    <row r="16" spans="1:15" ht="15" customHeight="1" x14ac:dyDescent="0.25">
      <c r="A16" s="364" t="s">
        <v>118</v>
      </c>
      <c r="B16" s="364"/>
      <c r="C16" s="364"/>
      <c r="D16" s="364"/>
      <c r="E16" s="364"/>
      <c r="F16" s="364"/>
      <c r="G16" s="364"/>
      <c r="H16" s="364"/>
      <c r="I16" s="364"/>
      <c r="J16" s="364"/>
      <c r="K16" s="364"/>
      <c r="L16" s="364"/>
      <c r="M16" s="364"/>
      <c r="N16" s="364"/>
      <c r="O16" s="364"/>
    </row>
    <row r="17" spans="1:15" ht="15" customHeight="1" x14ac:dyDescent="0.25">
      <c r="A17" s="184" t="s">
        <v>95</v>
      </c>
      <c r="B17" s="188" t="s">
        <v>9</v>
      </c>
      <c r="C17" s="45">
        <v>595.79999999999995</v>
      </c>
      <c r="D17" s="38">
        <v>442.4</v>
      </c>
      <c r="E17" s="38">
        <v>532.5</v>
      </c>
      <c r="F17" s="38">
        <v>688.6</v>
      </c>
      <c r="G17" s="35">
        <v>878.7</v>
      </c>
      <c r="H17" s="35">
        <v>955.8</v>
      </c>
      <c r="I17" s="35">
        <v>963</v>
      </c>
      <c r="J17" s="35">
        <v>813.9</v>
      </c>
      <c r="K17" s="35">
        <v>710.4</v>
      </c>
      <c r="L17" s="35">
        <v>984</v>
      </c>
      <c r="M17" s="120">
        <v>723.9</v>
      </c>
      <c r="N17" s="120">
        <v>532.29999999999995</v>
      </c>
      <c r="O17" s="120">
        <v>104.6</v>
      </c>
    </row>
    <row r="18" spans="1:15" ht="15" customHeight="1" x14ac:dyDescent="0.25">
      <c r="A18" s="189" t="s">
        <v>119</v>
      </c>
      <c r="B18" s="188" t="s">
        <v>9</v>
      </c>
      <c r="C18" s="45">
        <v>2090.5</v>
      </c>
      <c r="D18" s="38">
        <v>2010.2</v>
      </c>
      <c r="E18" s="38">
        <v>2338.3000000000002</v>
      </c>
      <c r="F18" s="38">
        <v>2032.4</v>
      </c>
      <c r="G18" s="35">
        <v>1899</v>
      </c>
      <c r="H18" s="35">
        <v>2292.8000000000002</v>
      </c>
      <c r="I18" s="35">
        <v>2396.9</v>
      </c>
      <c r="J18" s="35">
        <v>3295.4</v>
      </c>
      <c r="K18" s="35">
        <v>1472.6</v>
      </c>
      <c r="L18" s="35">
        <v>2031.3</v>
      </c>
      <c r="M18" s="120">
        <v>1600.9</v>
      </c>
      <c r="N18" s="120">
        <v>1877.7</v>
      </c>
      <c r="O18" s="120">
        <v>1042.3</v>
      </c>
    </row>
    <row r="19" spans="1:15" ht="15" customHeight="1" x14ac:dyDescent="0.25">
      <c r="A19" s="184" t="s">
        <v>103</v>
      </c>
      <c r="B19" s="190" t="s">
        <v>9</v>
      </c>
      <c r="C19" s="45">
        <v>5515.7</v>
      </c>
      <c r="D19" s="44">
        <v>6185.2</v>
      </c>
      <c r="E19" s="44">
        <v>6499.3</v>
      </c>
      <c r="F19" s="44">
        <v>6004</v>
      </c>
      <c r="G19" s="45">
        <v>6032</v>
      </c>
      <c r="H19" s="45">
        <v>4985</v>
      </c>
      <c r="I19" s="45">
        <v>6403</v>
      </c>
      <c r="J19" s="35">
        <v>4752</v>
      </c>
      <c r="K19" s="35">
        <v>2026</v>
      </c>
      <c r="L19" s="45">
        <v>699</v>
      </c>
      <c r="M19" s="196">
        <v>220</v>
      </c>
      <c r="N19" s="196" t="s">
        <v>93</v>
      </c>
      <c r="O19" s="120" t="s">
        <v>93</v>
      </c>
    </row>
    <row r="20" spans="1:15" ht="15" customHeight="1" x14ac:dyDescent="0.25">
      <c r="A20" s="189" t="s">
        <v>120</v>
      </c>
      <c r="B20" s="191" t="s">
        <v>9</v>
      </c>
      <c r="C20" s="45">
        <v>10305.200000000001</v>
      </c>
      <c r="D20" s="38">
        <v>10002.799999999999</v>
      </c>
      <c r="E20" s="38">
        <v>10681.1</v>
      </c>
      <c r="F20" s="38">
        <v>8112.1</v>
      </c>
      <c r="G20" s="35">
        <v>10560.4</v>
      </c>
      <c r="H20" s="35">
        <v>10788.7</v>
      </c>
      <c r="I20" s="35">
        <v>1442.5</v>
      </c>
      <c r="J20" s="187" t="s">
        <v>93</v>
      </c>
      <c r="K20" s="187">
        <v>1907.8</v>
      </c>
      <c r="L20" s="186">
        <v>803.9</v>
      </c>
      <c r="M20" s="195">
        <v>520.1</v>
      </c>
      <c r="N20" s="195">
        <v>303.2</v>
      </c>
      <c r="O20" s="195" t="s">
        <v>93</v>
      </c>
    </row>
    <row r="21" spans="1:15" ht="15" customHeight="1" x14ac:dyDescent="0.25">
      <c r="A21" s="189" t="s">
        <v>121</v>
      </c>
      <c r="B21" s="191" t="s">
        <v>9</v>
      </c>
      <c r="C21" s="45">
        <v>1749</v>
      </c>
      <c r="D21" s="38">
        <v>1669.7</v>
      </c>
      <c r="E21" s="38">
        <v>1780.3</v>
      </c>
      <c r="F21" s="38">
        <v>2205.8000000000002</v>
      </c>
      <c r="G21" s="35">
        <v>1264.8</v>
      </c>
      <c r="H21" s="35">
        <v>1194.9000000000001</v>
      </c>
      <c r="I21" s="35">
        <v>1260.0999999999999</v>
      </c>
      <c r="J21" s="35">
        <v>1182.5999999999999</v>
      </c>
      <c r="K21" s="35">
        <v>1173</v>
      </c>
      <c r="L21" s="35">
        <v>1149.9000000000001</v>
      </c>
      <c r="M21" s="120">
        <v>1079.8</v>
      </c>
      <c r="N21" s="120">
        <v>544.70000000000005</v>
      </c>
      <c r="O21" s="195">
        <v>149.80000000000001</v>
      </c>
    </row>
    <row r="22" spans="1:15" ht="15" customHeight="1" x14ac:dyDescent="0.25">
      <c r="A22" s="189" t="s">
        <v>122</v>
      </c>
      <c r="B22" s="191" t="s">
        <v>9</v>
      </c>
      <c r="C22" s="45">
        <v>83.8</v>
      </c>
      <c r="D22" s="38">
        <v>100.4</v>
      </c>
      <c r="E22" s="38">
        <v>80</v>
      </c>
      <c r="F22" s="38">
        <v>111.8</v>
      </c>
      <c r="G22" s="35">
        <v>158</v>
      </c>
      <c r="H22" s="35">
        <v>300.2</v>
      </c>
      <c r="I22" s="192">
        <v>326.89999999999998</v>
      </c>
      <c r="J22" s="35">
        <v>200.2</v>
      </c>
      <c r="K22" s="35">
        <v>200.5</v>
      </c>
      <c r="L22" s="35">
        <v>50.1</v>
      </c>
      <c r="M22" s="120" t="s">
        <v>93</v>
      </c>
      <c r="N22" s="120" t="s">
        <v>93</v>
      </c>
      <c r="O22" s="120" t="s">
        <v>93</v>
      </c>
    </row>
    <row r="23" spans="1:15" ht="15" customHeight="1" x14ac:dyDescent="0.25">
      <c r="A23" s="189" t="s">
        <v>123</v>
      </c>
      <c r="B23" s="191" t="s">
        <v>9</v>
      </c>
      <c r="C23" s="45">
        <v>824.7</v>
      </c>
      <c r="D23" s="35">
        <v>781.9</v>
      </c>
      <c r="E23" s="35">
        <v>704</v>
      </c>
      <c r="F23" s="35">
        <v>657.5</v>
      </c>
      <c r="G23" s="147">
        <v>563.5</v>
      </c>
      <c r="H23" s="147">
        <v>917.4</v>
      </c>
      <c r="I23" s="147">
        <v>609.79999999999995</v>
      </c>
      <c r="J23" s="35">
        <v>620.9</v>
      </c>
      <c r="K23" s="35">
        <v>1024.7</v>
      </c>
      <c r="L23" s="35">
        <v>779.2</v>
      </c>
      <c r="M23" s="120">
        <v>791.2</v>
      </c>
      <c r="N23" s="120">
        <v>551.79999999999995</v>
      </c>
      <c r="O23" s="120">
        <v>426.8</v>
      </c>
    </row>
    <row r="24" spans="1:15" ht="15" customHeight="1" x14ac:dyDescent="0.25">
      <c r="A24" s="189" t="s">
        <v>124</v>
      </c>
      <c r="B24" s="191" t="s">
        <v>9</v>
      </c>
      <c r="C24" s="45">
        <v>11498</v>
      </c>
      <c r="D24" s="35">
        <v>12585.4</v>
      </c>
      <c r="E24" s="35">
        <v>12725.4</v>
      </c>
      <c r="F24" s="35">
        <v>12884.7</v>
      </c>
      <c r="G24" s="147">
        <v>13175.1</v>
      </c>
      <c r="H24" s="147">
        <v>12872.7</v>
      </c>
      <c r="I24" s="147">
        <v>15108.1</v>
      </c>
      <c r="J24" s="147">
        <v>12144.1</v>
      </c>
      <c r="K24" s="147">
        <v>1061.5999999999999</v>
      </c>
      <c r="L24" s="35">
        <v>988.5</v>
      </c>
      <c r="M24" s="120">
        <v>1103.8</v>
      </c>
      <c r="N24" s="120">
        <v>8549.1</v>
      </c>
      <c r="O24" s="120">
        <v>4966.5</v>
      </c>
    </row>
    <row r="25" spans="1:15" ht="15" customHeight="1" x14ac:dyDescent="0.25">
      <c r="A25" s="189" t="s">
        <v>24</v>
      </c>
      <c r="B25" s="191" t="s">
        <v>18</v>
      </c>
      <c r="C25" s="35">
        <v>715</v>
      </c>
      <c r="D25" s="35">
        <v>731.3</v>
      </c>
      <c r="E25" s="35">
        <v>751.4</v>
      </c>
      <c r="F25" s="35">
        <v>759.5</v>
      </c>
      <c r="G25" s="35">
        <v>720.3</v>
      </c>
      <c r="H25" s="35">
        <v>841.6</v>
      </c>
      <c r="I25" s="35">
        <v>991.9</v>
      </c>
      <c r="J25" s="147">
        <v>1014.8</v>
      </c>
      <c r="K25" s="147">
        <v>1028.4000000000001</v>
      </c>
      <c r="L25" s="35">
        <v>925.6</v>
      </c>
      <c r="M25" s="120">
        <v>666.1</v>
      </c>
      <c r="N25" s="120">
        <v>906.4</v>
      </c>
      <c r="O25" s="120">
        <v>1017.4</v>
      </c>
    </row>
    <row r="26" spans="1:15" ht="15" customHeight="1" x14ac:dyDescent="0.25">
      <c r="A26" s="184" t="s">
        <v>115</v>
      </c>
      <c r="B26" s="191" t="s">
        <v>9</v>
      </c>
      <c r="C26" s="45">
        <v>2740.5</v>
      </c>
      <c r="D26" s="38">
        <v>2623.4</v>
      </c>
      <c r="E26" s="38">
        <v>2487.5</v>
      </c>
      <c r="F26" s="38">
        <v>2846.3</v>
      </c>
      <c r="G26" s="35">
        <v>2974.7</v>
      </c>
      <c r="H26" s="35">
        <v>3160.1</v>
      </c>
      <c r="I26" s="35">
        <v>3585.8</v>
      </c>
      <c r="J26" s="147">
        <v>289.5</v>
      </c>
      <c r="K26" s="147">
        <v>2398.4</v>
      </c>
      <c r="L26" s="35">
        <v>2398</v>
      </c>
      <c r="M26" s="120">
        <v>2579.6999999999998</v>
      </c>
      <c r="N26" s="120">
        <v>1654.4</v>
      </c>
      <c r="O26" s="120">
        <v>1030</v>
      </c>
    </row>
    <row r="27" spans="1:15" ht="15" customHeight="1" x14ac:dyDescent="0.25">
      <c r="A27" s="184" t="s">
        <v>125</v>
      </c>
      <c r="B27" s="191" t="s">
        <v>9</v>
      </c>
      <c r="C27" s="45">
        <v>338.6</v>
      </c>
      <c r="D27" s="38">
        <v>322.89999999999998</v>
      </c>
      <c r="E27" s="38">
        <v>345.2</v>
      </c>
      <c r="F27" s="38">
        <v>356.1</v>
      </c>
      <c r="G27" s="35">
        <v>471.3</v>
      </c>
      <c r="H27" s="35">
        <v>516.1</v>
      </c>
      <c r="I27" s="192">
        <v>571.1</v>
      </c>
      <c r="J27" s="147">
        <v>520.1</v>
      </c>
      <c r="K27" s="147">
        <v>474.7</v>
      </c>
      <c r="L27" s="147">
        <v>543.70000000000005</v>
      </c>
      <c r="M27" s="122">
        <v>538.6</v>
      </c>
      <c r="N27" s="122">
        <v>157.89999999999998</v>
      </c>
      <c r="O27" s="122">
        <v>361.9</v>
      </c>
    </row>
    <row r="28" spans="1:15" ht="15" customHeight="1" x14ac:dyDescent="0.25">
      <c r="A28" s="189" t="s">
        <v>126</v>
      </c>
      <c r="B28" s="191" t="s">
        <v>9</v>
      </c>
      <c r="C28" s="45">
        <v>22</v>
      </c>
      <c r="D28" s="38">
        <v>22.2</v>
      </c>
      <c r="E28" s="38">
        <v>21.9</v>
      </c>
      <c r="F28" s="38">
        <v>21.1</v>
      </c>
      <c r="G28" s="35">
        <v>20</v>
      </c>
      <c r="H28" s="35">
        <v>19.600000000000001</v>
      </c>
      <c r="I28" s="193">
        <v>16.2</v>
      </c>
      <c r="J28" s="35">
        <v>16.899999999999999</v>
      </c>
      <c r="K28" s="35">
        <v>17.3</v>
      </c>
      <c r="L28" s="193">
        <v>15.4</v>
      </c>
      <c r="M28" s="197">
        <v>20.7</v>
      </c>
      <c r="N28" s="197">
        <v>8.8000000000000007</v>
      </c>
      <c r="O28" s="120">
        <v>7.4</v>
      </c>
    </row>
    <row r="29" spans="1:15" ht="15" customHeight="1" x14ac:dyDescent="0.25">
      <c r="A29" s="189" t="s">
        <v>67</v>
      </c>
      <c r="B29" s="191" t="s">
        <v>9</v>
      </c>
      <c r="C29" s="45">
        <v>4819.1000000000004</v>
      </c>
      <c r="D29" s="38">
        <v>4812.1000000000004</v>
      </c>
      <c r="E29" s="38">
        <v>5579</v>
      </c>
      <c r="F29" s="38">
        <v>7315.1</v>
      </c>
      <c r="G29" s="35">
        <v>7465.2</v>
      </c>
      <c r="H29" s="35">
        <v>7945.5</v>
      </c>
      <c r="I29" s="147">
        <v>9297.9</v>
      </c>
      <c r="J29" s="147">
        <v>1779.3</v>
      </c>
      <c r="K29" s="147">
        <v>1698</v>
      </c>
      <c r="L29" s="147">
        <v>3275.6</v>
      </c>
      <c r="M29" s="122">
        <v>1326</v>
      </c>
      <c r="N29" s="122">
        <v>1055.5</v>
      </c>
      <c r="O29" s="122">
        <v>1388.3</v>
      </c>
    </row>
    <row r="30" spans="1:15" ht="15" customHeight="1" x14ac:dyDescent="0.25">
      <c r="A30" s="194" t="s">
        <v>127</v>
      </c>
      <c r="B30" s="191"/>
      <c r="C30" s="35"/>
      <c r="D30" s="35"/>
      <c r="E30" s="35"/>
      <c r="F30" s="35"/>
      <c r="G30" s="147"/>
      <c r="H30" s="147"/>
      <c r="I30" s="147"/>
      <c r="J30" s="38"/>
      <c r="K30" s="38"/>
      <c r="L30" s="186"/>
      <c r="M30" s="195"/>
      <c r="N30" s="195"/>
    </row>
    <row r="31" spans="1:15" ht="15" customHeight="1" x14ac:dyDescent="0.25">
      <c r="A31" s="194" t="s">
        <v>128</v>
      </c>
      <c r="B31" s="191" t="s">
        <v>9</v>
      </c>
      <c r="C31" s="35">
        <v>229.6</v>
      </c>
      <c r="D31" s="35">
        <v>311.2</v>
      </c>
      <c r="E31" s="35">
        <v>311.89999999999998</v>
      </c>
      <c r="F31" s="35">
        <v>2236.5</v>
      </c>
      <c r="G31" s="147">
        <v>2102.3000000000002</v>
      </c>
      <c r="H31" s="147">
        <v>2620.6999999999998</v>
      </c>
      <c r="I31" s="147">
        <v>2549.5</v>
      </c>
      <c r="J31" s="147">
        <v>1810.4</v>
      </c>
      <c r="K31" s="147">
        <v>1991.7</v>
      </c>
      <c r="L31" s="147">
        <v>1629.2</v>
      </c>
      <c r="M31" s="122" t="s">
        <v>93</v>
      </c>
      <c r="N31" s="122">
        <v>183.4</v>
      </c>
      <c r="O31" s="122">
        <v>1206.7</v>
      </c>
    </row>
    <row r="32" spans="1:15" ht="15" customHeight="1" x14ac:dyDescent="0.25">
      <c r="A32" s="184" t="s">
        <v>129</v>
      </c>
      <c r="B32" s="191" t="s">
        <v>3</v>
      </c>
      <c r="C32" s="45">
        <v>8903.2000000000007</v>
      </c>
      <c r="D32" s="38">
        <v>10940.1</v>
      </c>
      <c r="E32" s="38">
        <v>10747.2</v>
      </c>
      <c r="F32" s="38">
        <v>10942.9</v>
      </c>
      <c r="G32" s="35">
        <v>11362.8</v>
      </c>
      <c r="H32" s="35">
        <v>12036.1</v>
      </c>
      <c r="I32" s="35" t="s">
        <v>93</v>
      </c>
      <c r="J32" s="35" t="s">
        <v>93</v>
      </c>
      <c r="K32" s="35" t="s">
        <v>93</v>
      </c>
      <c r="L32" s="186" t="s">
        <v>93</v>
      </c>
      <c r="M32" s="195" t="s">
        <v>93</v>
      </c>
      <c r="N32" s="195" t="s">
        <v>93</v>
      </c>
      <c r="O32" s="195" t="s">
        <v>93</v>
      </c>
    </row>
    <row r="33" spans="1:15" ht="15" customHeight="1" x14ac:dyDescent="0.25">
      <c r="A33" s="184" t="s">
        <v>70</v>
      </c>
      <c r="B33" s="191" t="s">
        <v>9</v>
      </c>
      <c r="C33" s="45">
        <v>23636.799999999999</v>
      </c>
      <c r="D33" s="38">
        <v>23692.400000000001</v>
      </c>
      <c r="E33" s="38">
        <v>23425.7</v>
      </c>
      <c r="F33" s="38">
        <v>23487.200000000001</v>
      </c>
      <c r="G33" s="35">
        <v>23992.799999999999</v>
      </c>
      <c r="H33" s="35">
        <v>23966.3</v>
      </c>
      <c r="I33" s="35">
        <v>25314.5</v>
      </c>
      <c r="J33" s="147">
        <v>22814.799999999999</v>
      </c>
      <c r="K33" s="147">
        <v>23147.5</v>
      </c>
      <c r="L33" s="35">
        <v>20922.400000000001</v>
      </c>
      <c r="M33" s="120">
        <v>19467.900000000001</v>
      </c>
      <c r="N33" s="120">
        <v>18690.5</v>
      </c>
      <c r="O33" s="120">
        <v>14563.8</v>
      </c>
    </row>
    <row r="34" spans="1:15" ht="15" customHeight="1" x14ac:dyDescent="0.25">
      <c r="A34" s="184" t="s">
        <v>71</v>
      </c>
      <c r="B34" s="191" t="s">
        <v>9</v>
      </c>
      <c r="C34" s="45">
        <v>1511.9</v>
      </c>
      <c r="D34" s="38">
        <v>1149.5</v>
      </c>
      <c r="E34" s="38">
        <v>1115.4000000000001</v>
      </c>
      <c r="F34" s="38">
        <v>1322.8</v>
      </c>
      <c r="G34" s="35">
        <v>1098</v>
      </c>
      <c r="H34" s="35">
        <v>1012.7</v>
      </c>
      <c r="I34" s="35">
        <v>1010.6</v>
      </c>
      <c r="J34" s="38">
        <v>903.1</v>
      </c>
      <c r="K34" s="38">
        <v>787.9</v>
      </c>
      <c r="L34" s="35">
        <v>778.4</v>
      </c>
      <c r="M34" s="120">
        <v>350.7</v>
      </c>
      <c r="N34" s="120">
        <v>412.5</v>
      </c>
      <c r="O34" s="120">
        <v>132.69999999999999</v>
      </c>
    </row>
    <row r="35" spans="1:15" ht="15" customHeight="1" x14ac:dyDescent="0.25">
      <c r="A35" s="184" t="s">
        <v>130</v>
      </c>
      <c r="B35" s="191" t="s">
        <v>9</v>
      </c>
      <c r="C35" s="45">
        <v>583.5</v>
      </c>
      <c r="D35" s="38">
        <v>608</v>
      </c>
      <c r="E35" s="38">
        <v>603.79999999999995</v>
      </c>
      <c r="F35" s="38">
        <v>582.5</v>
      </c>
      <c r="G35" s="35">
        <v>617.6</v>
      </c>
      <c r="H35" s="35">
        <v>618</v>
      </c>
      <c r="I35" s="35">
        <v>688.9</v>
      </c>
      <c r="J35" s="38">
        <v>433.1</v>
      </c>
      <c r="K35" s="38">
        <v>440.9</v>
      </c>
      <c r="L35" s="35">
        <v>407.4</v>
      </c>
      <c r="M35" s="120">
        <v>296</v>
      </c>
      <c r="N35" s="120">
        <v>115.6</v>
      </c>
      <c r="O35" s="120">
        <v>17.3</v>
      </c>
    </row>
    <row r="36" spans="1:15" ht="15" customHeight="1" x14ac:dyDescent="0.25">
      <c r="A36" s="184" t="s">
        <v>131</v>
      </c>
      <c r="B36" s="191" t="s">
        <v>9</v>
      </c>
      <c r="C36" s="45">
        <v>697</v>
      </c>
      <c r="D36" s="38">
        <v>681.1</v>
      </c>
      <c r="E36" s="38">
        <v>670.2</v>
      </c>
      <c r="F36" s="38">
        <v>525.79999999999995</v>
      </c>
      <c r="G36" s="35">
        <v>558.4</v>
      </c>
      <c r="H36" s="35">
        <v>544.4</v>
      </c>
      <c r="I36" s="193">
        <v>654.9</v>
      </c>
      <c r="J36" s="38">
        <v>23.1</v>
      </c>
      <c r="K36" s="38">
        <v>160.4</v>
      </c>
      <c r="L36" s="193">
        <v>254.8</v>
      </c>
      <c r="M36" s="197">
        <v>112.4</v>
      </c>
      <c r="N36" s="197">
        <v>67.3</v>
      </c>
      <c r="O36" s="120">
        <v>34.5</v>
      </c>
    </row>
    <row r="37" spans="1:15" ht="15" customHeight="1" x14ac:dyDescent="0.25">
      <c r="A37" s="184" t="s">
        <v>132</v>
      </c>
      <c r="B37" s="185" t="s">
        <v>9</v>
      </c>
      <c r="C37" s="45">
        <v>7.4</v>
      </c>
      <c r="D37" s="38">
        <v>273.39999999999998</v>
      </c>
      <c r="E37" s="38">
        <v>371</v>
      </c>
      <c r="F37" s="38">
        <v>279.3</v>
      </c>
      <c r="G37" s="35">
        <v>227.7</v>
      </c>
      <c r="H37" s="35">
        <v>145.5</v>
      </c>
      <c r="I37" s="193">
        <v>123.9</v>
      </c>
      <c r="J37" s="38">
        <v>139.4</v>
      </c>
      <c r="K37" s="38">
        <v>89.7</v>
      </c>
      <c r="L37" s="35">
        <v>67.599999999999994</v>
      </c>
      <c r="M37" s="120">
        <v>152.4</v>
      </c>
      <c r="N37" s="120">
        <v>6.2</v>
      </c>
      <c r="O37" s="120">
        <v>5.7</v>
      </c>
    </row>
    <row r="38" spans="1:15" ht="15" customHeight="1" x14ac:dyDescent="0.25">
      <c r="A38" s="184" t="s">
        <v>21</v>
      </c>
      <c r="B38" s="185" t="s">
        <v>9</v>
      </c>
      <c r="C38" s="45">
        <v>512.6</v>
      </c>
      <c r="D38" s="38">
        <v>475</v>
      </c>
      <c r="E38" s="38">
        <v>350.7</v>
      </c>
      <c r="F38" s="38">
        <v>349</v>
      </c>
      <c r="G38" s="35">
        <v>408.9</v>
      </c>
      <c r="H38" s="35">
        <v>475.8</v>
      </c>
      <c r="I38" s="193">
        <v>144.80000000000001</v>
      </c>
      <c r="J38" s="38">
        <v>321.3</v>
      </c>
      <c r="K38" s="38">
        <v>168.3</v>
      </c>
      <c r="L38" s="193">
        <v>324.8</v>
      </c>
      <c r="M38" s="197">
        <v>161</v>
      </c>
      <c r="N38" s="197">
        <v>303.89999999999998</v>
      </c>
      <c r="O38" s="120">
        <v>129.5</v>
      </c>
    </row>
    <row r="39" spans="1:15" ht="15" customHeight="1" x14ac:dyDescent="0.25">
      <c r="A39" s="184" t="s">
        <v>133</v>
      </c>
      <c r="B39" s="185" t="s">
        <v>9</v>
      </c>
      <c r="C39" s="45">
        <v>422.7</v>
      </c>
      <c r="D39" s="38">
        <v>425.6</v>
      </c>
      <c r="E39" s="38">
        <v>429.3</v>
      </c>
      <c r="F39" s="38">
        <v>468.1</v>
      </c>
      <c r="G39" s="35">
        <v>481.5</v>
      </c>
      <c r="H39" s="35">
        <v>424.9</v>
      </c>
      <c r="I39" s="193">
        <v>572.29999999999995</v>
      </c>
      <c r="J39" s="38">
        <v>121</v>
      </c>
      <c r="K39" s="38">
        <v>149.9</v>
      </c>
      <c r="L39" s="193" t="s">
        <v>93</v>
      </c>
      <c r="M39" s="197" t="s">
        <v>93</v>
      </c>
      <c r="N39" s="197" t="s">
        <v>93</v>
      </c>
      <c r="O39" s="197" t="s">
        <v>93</v>
      </c>
    </row>
    <row r="40" spans="1:15" ht="15" customHeight="1" x14ac:dyDescent="0.25">
      <c r="A40" s="194" t="s">
        <v>134</v>
      </c>
      <c r="B40" s="185" t="s">
        <v>9</v>
      </c>
      <c r="C40" s="45">
        <v>81.900000000000006</v>
      </c>
      <c r="D40" s="35">
        <v>212.4</v>
      </c>
      <c r="E40" s="38">
        <v>99.8</v>
      </c>
      <c r="F40" s="38">
        <v>91.8</v>
      </c>
      <c r="G40" s="35">
        <v>129.5</v>
      </c>
      <c r="H40" s="35">
        <v>105.1</v>
      </c>
      <c r="I40" s="193">
        <v>112.5</v>
      </c>
      <c r="J40" s="38">
        <v>72.2</v>
      </c>
      <c r="K40" s="38">
        <v>56.1</v>
      </c>
      <c r="L40" s="193">
        <v>64.3</v>
      </c>
      <c r="M40" s="197">
        <v>28.5</v>
      </c>
      <c r="N40" s="197">
        <v>21.9</v>
      </c>
      <c r="O40" s="120">
        <v>38.5</v>
      </c>
    </row>
    <row r="41" spans="1:15" ht="15" customHeight="1" x14ac:dyDescent="0.25">
      <c r="A41" s="184" t="s">
        <v>135</v>
      </c>
      <c r="B41" s="185" t="s">
        <v>9</v>
      </c>
      <c r="C41" s="45">
        <v>123.9</v>
      </c>
      <c r="D41" s="35">
        <v>153.30000000000001</v>
      </c>
      <c r="E41" s="38">
        <v>126.9</v>
      </c>
      <c r="F41" s="38">
        <v>126.9</v>
      </c>
      <c r="G41" s="35">
        <v>118.3</v>
      </c>
      <c r="H41" s="35">
        <v>130.6</v>
      </c>
      <c r="I41" s="192">
        <v>99.2</v>
      </c>
      <c r="J41" s="38">
        <v>91</v>
      </c>
      <c r="K41" s="38">
        <v>48.8</v>
      </c>
      <c r="L41" s="193">
        <v>88.6</v>
      </c>
      <c r="M41" s="197">
        <v>122.3</v>
      </c>
      <c r="N41" s="197">
        <v>87.1</v>
      </c>
      <c r="O41" s="120">
        <v>173.1</v>
      </c>
    </row>
    <row r="42" spans="1:15" ht="15" customHeight="1" x14ac:dyDescent="0.25">
      <c r="A42" s="194" t="s">
        <v>136</v>
      </c>
      <c r="B42" s="185" t="s">
        <v>12</v>
      </c>
      <c r="C42" s="147">
        <v>53418.1</v>
      </c>
      <c r="D42" s="147">
        <v>55392.4</v>
      </c>
      <c r="E42" s="147">
        <v>62237.3</v>
      </c>
      <c r="F42" s="147">
        <v>67761.899999999994</v>
      </c>
      <c r="G42" s="35">
        <v>63344.4</v>
      </c>
      <c r="H42" s="35">
        <v>63286.9</v>
      </c>
      <c r="I42" s="35">
        <v>68221.5</v>
      </c>
      <c r="J42" s="147">
        <v>68720</v>
      </c>
      <c r="K42" s="147">
        <v>59101.8</v>
      </c>
      <c r="L42" s="35">
        <v>64683</v>
      </c>
      <c r="M42" s="120">
        <v>9441.7000000000007</v>
      </c>
      <c r="N42" s="120">
        <v>7896.3</v>
      </c>
      <c r="O42" s="120" t="s">
        <v>93</v>
      </c>
    </row>
    <row r="43" spans="1:15" ht="15" customHeight="1" x14ac:dyDescent="0.25">
      <c r="A43" s="194" t="s">
        <v>76</v>
      </c>
      <c r="B43" s="185" t="s">
        <v>12</v>
      </c>
      <c r="C43" s="147">
        <v>47392.6</v>
      </c>
      <c r="D43" s="147">
        <v>48653.1</v>
      </c>
      <c r="E43" s="147">
        <v>57945.9</v>
      </c>
      <c r="F43" s="147">
        <v>64259.3</v>
      </c>
      <c r="G43" s="35">
        <v>57672.800000000003</v>
      </c>
      <c r="H43" s="35">
        <v>58978.8</v>
      </c>
      <c r="I43" s="35" t="s">
        <v>93</v>
      </c>
      <c r="J43" s="35" t="s">
        <v>93</v>
      </c>
      <c r="K43" s="35">
        <v>55696.6</v>
      </c>
      <c r="L43" s="35">
        <v>58926.1</v>
      </c>
      <c r="M43" s="120">
        <v>40511.699999999997</v>
      </c>
      <c r="N43" s="120">
        <v>7693.9</v>
      </c>
      <c r="O43" s="120">
        <v>17977</v>
      </c>
    </row>
    <row r="44" spans="1:15" ht="15" customHeight="1" x14ac:dyDescent="0.25">
      <c r="A44" s="194" t="s">
        <v>77</v>
      </c>
      <c r="B44" s="146" t="s">
        <v>12</v>
      </c>
      <c r="C44" s="45">
        <v>14622.1</v>
      </c>
      <c r="D44" s="38">
        <v>14562</v>
      </c>
      <c r="E44" s="38">
        <v>14795.9</v>
      </c>
      <c r="F44" s="38">
        <v>11142</v>
      </c>
      <c r="G44" s="35">
        <v>12270.9</v>
      </c>
      <c r="H44" s="35">
        <v>12333.9</v>
      </c>
      <c r="I44" s="35">
        <v>14926.4</v>
      </c>
      <c r="J44" s="38">
        <v>6275.6</v>
      </c>
      <c r="K44" s="38">
        <v>3325.8</v>
      </c>
      <c r="L44" s="35">
        <v>1940.6</v>
      </c>
      <c r="M44" s="120">
        <v>3100.7</v>
      </c>
      <c r="N44" s="120">
        <v>4534.3999999999996</v>
      </c>
      <c r="O44" s="120">
        <v>3732.1</v>
      </c>
    </row>
    <row r="45" spans="1:15" ht="15" customHeight="1" x14ac:dyDescent="0.25">
      <c r="A45" s="194" t="s">
        <v>27</v>
      </c>
      <c r="B45" s="185" t="s">
        <v>12</v>
      </c>
      <c r="C45" s="45">
        <v>192997</v>
      </c>
      <c r="D45" s="38">
        <v>198866.4</v>
      </c>
      <c r="E45" s="38">
        <v>202039.3</v>
      </c>
      <c r="F45" s="38">
        <v>199429.8</v>
      </c>
      <c r="G45" s="35">
        <v>204429.5</v>
      </c>
      <c r="H45" s="35">
        <v>208368.8</v>
      </c>
      <c r="I45" s="35">
        <v>211496.4</v>
      </c>
      <c r="J45" s="147">
        <v>117914.7</v>
      </c>
      <c r="K45" s="147">
        <v>139633</v>
      </c>
      <c r="L45" s="35">
        <v>184692.1</v>
      </c>
      <c r="M45" s="120">
        <v>145902.79999999999</v>
      </c>
      <c r="N45" s="120">
        <v>99791</v>
      </c>
      <c r="O45" s="120">
        <v>65095.9</v>
      </c>
    </row>
    <row r="46" spans="1:15" ht="5.15" customHeight="1" x14ac:dyDescent="0.25">
      <c r="A46" s="290"/>
      <c r="B46" s="309"/>
      <c r="C46" s="290"/>
      <c r="D46" s="290"/>
      <c r="E46" s="290"/>
      <c r="F46" s="290"/>
      <c r="G46" s="290"/>
      <c r="H46" s="290"/>
      <c r="I46" s="290"/>
      <c r="J46" s="290"/>
      <c r="K46" s="290"/>
      <c r="L46" s="290"/>
      <c r="M46" s="290"/>
      <c r="N46" s="290"/>
      <c r="O46" s="290"/>
    </row>
    <row r="47" spans="1:15" ht="5.15" customHeight="1" x14ac:dyDescent="0.25">
      <c r="A47" s="177"/>
      <c r="B47" s="179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8"/>
      <c r="N47" s="178"/>
    </row>
    <row r="48" spans="1:15" ht="15" customHeight="1" x14ac:dyDescent="0.25">
      <c r="J48" s="178"/>
      <c r="K48" s="178"/>
      <c r="L48" s="178"/>
      <c r="M48" s="178"/>
      <c r="N48" s="178"/>
    </row>
    <row r="49" spans="10:14" x14ac:dyDescent="0.25">
      <c r="J49" s="178"/>
      <c r="K49" s="178"/>
      <c r="L49" s="178"/>
      <c r="M49" s="178"/>
      <c r="N49" s="178"/>
    </row>
    <row r="50" spans="10:14" x14ac:dyDescent="0.25">
      <c r="J50" s="178"/>
      <c r="K50" s="178"/>
      <c r="L50" s="178"/>
      <c r="M50" s="178"/>
      <c r="N50" s="178"/>
    </row>
    <row r="51" spans="10:14" x14ac:dyDescent="0.25">
      <c r="J51" s="178"/>
      <c r="K51" s="178"/>
      <c r="L51" s="178"/>
      <c r="M51" s="178"/>
      <c r="N51" s="178"/>
    </row>
  </sheetData>
  <protectedRanges>
    <protectedRange sqref="I43:K43 G9:G45 H9:K9 H10:H15 H16:K16 H17:H29 H30:K30 H31:H45 I32:K32" name="Rango1"/>
  </protectedRanges>
  <mergeCells count="2">
    <mergeCell ref="A9:O9"/>
    <mergeCell ref="A16:O16"/>
  </mergeCells>
  <phoneticPr fontId="26" type="noConversion"/>
  <pageMargins left="0.7" right="0.7" top="0.75" bottom="0.75" header="0.3" footer="0.3"/>
  <pageSetup scale="93" orientation="portrait" r:id="rId1"/>
  <ignoredErrors>
    <ignoredError sqref="L6:L8 M6 L15:L45 L10:L1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10"/>
  </sheetPr>
  <dimension ref="A1:Q48"/>
  <sheetViews>
    <sheetView showGridLines="0" zoomScaleNormal="100" workbookViewId="0"/>
  </sheetViews>
  <sheetFormatPr baseColWidth="10" defaultColWidth="11" defaultRowHeight="12.5" x14ac:dyDescent="0.25"/>
  <cols>
    <col min="1" max="1" width="41.83203125" style="81" customWidth="1"/>
    <col min="2" max="2" width="4.58203125" style="209" customWidth="1"/>
    <col min="3" max="9" width="8.58203125" style="81" hidden="1" customWidth="1"/>
    <col min="10" max="12" width="8.58203125" style="81" customWidth="1"/>
    <col min="13" max="15" width="8.75" style="81" customWidth="1"/>
    <col min="16" max="16384" width="11" style="81"/>
  </cols>
  <sheetData>
    <row r="1" spans="1:17" ht="15" customHeight="1" x14ac:dyDescent="0.3">
      <c r="A1" s="285" t="s">
        <v>91</v>
      </c>
      <c r="B1" s="124"/>
      <c r="C1" s="125"/>
      <c r="D1" s="125"/>
      <c r="E1" s="125"/>
      <c r="F1" s="125"/>
      <c r="G1" s="125"/>
      <c r="H1" s="125"/>
      <c r="I1" s="127"/>
      <c r="J1" s="127"/>
      <c r="K1" s="127"/>
      <c r="L1" s="127"/>
    </row>
    <row r="2" spans="1:17" ht="15" customHeight="1" x14ac:dyDescent="0.3">
      <c r="A2" s="130"/>
      <c r="B2" s="124"/>
      <c r="C2" s="130"/>
      <c r="D2" s="130"/>
      <c r="E2" s="130"/>
      <c r="F2" s="130"/>
      <c r="G2" s="130"/>
      <c r="H2" s="130"/>
      <c r="I2" s="127"/>
      <c r="J2" s="127"/>
      <c r="K2" s="127"/>
      <c r="L2" s="127"/>
    </row>
    <row r="3" spans="1:17" ht="15" customHeight="1" x14ac:dyDescent="0.25">
      <c r="A3" s="127"/>
      <c r="B3" s="131"/>
      <c r="C3" s="127"/>
      <c r="D3" s="127"/>
      <c r="E3" s="127"/>
      <c r="F3" s="127"/>
      <c r="G3" s="127"/>
      <c r="H3" s="127"/>
      <c r="I3" s="127"/>
      <c r="J3" s="127"/>
      <c r="K3" s="127"/>
      <c r="L3" s="127"/>
    </row>
    <row r="4" spans="1:17" ht="5.15" customHeight="1" x14ac:dyDescent="0.25">
      <c r="A4" s="135"/>
      <c r="B4" s="136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98"/>
      <c r="N4" s="198"/>
      <c r="O4" s="198"/>
    </row>
    <row r="5" spans="1:17" ht="5.15" customHeight="1" x14ac:dyDescent="0.25">
      <c r="A5" s="288"/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</row>
    <row r="6" spans="1:17" s="340" customFormat="1" ht="18" customHeight="1" x14ac:dyDescent="0.3">
      <c r="A6" s="288" t="s">
        <v>30</v>
      </c>
      <c r="B6" s="287" t="s">
        <v>2</v>
      </c>
      <c r="C6" s="288">
        <v>2011</v>
      </c>
      <c r="D6" s="288">
        <v>2012</v>
      </c>
      <c r="E6" s="288">
        <v>2013</v>
      </c>
      <c r="F6" s="288">
        <v>2014</v>
      </c>
      <c r="G6" s="288">
        <v>2015</v>
      </c>
      <c r="H6" s="333">
        <v>2016</v>
      </c>
      <c r="I6" s="333">
        <v>2017</v>
      </c>
      <c r="J6" s="333">
        <v>2018</v>
      </c>
      <c r="K6" s="333">
        <v>2019</v>
      </c>
      <c r="L6" s="333" t="s">
        <v>208</v>
      </c>
      <c r="M6" s="333" t="s">
        <v>219</v>
      </c>
      <c r="N6" s="333">
        <v>2022</v>
      </c>
      <c r="O6" s="333">
        <v>2023</v>
      </c>
    </row>
    <row r="7" spans="1:17" ht="5.15" customHeight="1" x14ac:dyDescent="0.25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</row>
    <row r="8" spans="1:17" ht="5.15" customHeight="1" x14ac:dyDescent="0.25">
      <c r="A8" s="137"/>
      <c r="B8" s="199"/>
      <c r="C8" s="140"/>
      <c r="D8" s="140"/>
      <c r="E8" s="200"/>
      <c r="F8" s="201"/>
      <c r="G8" s="201"/>
      <c r="H8" s="201"/>
      <c r="I8" s="201"/>
      <c r="J8" s="201"/>
      <c r="K8" s="201"/>
    </row>
    <row r="9" spans="1:17" ht="15" customHeight="1" x14ac:dyDescent="0.25">
      <c r="A9" s="202" t="s">
        <v>28</v>
      </c>
      <c r="B9" s="203" t="s">
        <v>13</v>
      </c>
      <c r="C9" s="42">
        <v>5460.1</v>
      </c>
      <c r="D9" s="80">
        <v>5043.2</v>
      </c>
      <c r="E9" s="80">
        <v>4907.2</v>
      </c>
      <c r="F9" s="80">
        <v>4985.1000000000004</v>
      </c>
      <c r="G9" s="80">
        <v>4799.8999999999996</v>
      </c>
      <c r="H9" s="80">
        <v>5045.8999999999996</v>
      </c>
      <c r="I9" s="80">
        <v>5991.1</v>
      </c>
      <c r="J9" s="80">
        <v>5245.4</v>
      </c>
      <c r="K9" s="80">
        <v>172.2</v>
      </c>
      <c r="L9" s="80">
        <v>320.8</v>
      </c>
      <c r="M9" s="90">
        <v>227.1</v>
      </c>
      <c r="N9" s="90">
        <v>36.5</v>
      </c>
      <c r="O9" s="80">
        <v>114.5</v>
      </c>
      <c r="P9" s="80"/>
    </row>
    <row r="10" spans="1:17" ht="15" customHeight="1" x14ac:dyDescent="0.25">
      <c r="A10" s="202" t="s">
        <v>137</v>
      </c>
      <c r="B10" s="76" t="s">
        <v>9</v>
      </c>
      <c r="C10" s="42">
        <v>2.2999999999999998</v>
      </c>
      <c r="D10" s="80">
        <v>1.4</v>
      </c>
      <c r="E10" s="80">
        <v>3.7</v>
      </c>
      <c r="F10" s="80">
        <v>68.7</v>
      </c>
      <c r="G10" s="42">
        <v>2.1</v>
      </c>
      <c r="H10" s="42">
        <v>0.7</v>
      </c>
      <c r="I10" s="42" t="s">
        <v>93</v>
      </c>
      <c r="J10" s="42" t="s">
        <v>93</v>
      </c>
      <c r="K10" s="42">
        <v>0.62</v>
      </c>
      <c r="L10" s="80">
        <v>0.2</v>
      </c>
      <c r="M10" s="90">
        <v>0.7</v>
      </c>
      <c r="N10" s="90">
        <v>1.4</v>
      </c>
      <c r="O10" s="80" t="s">
        <v>93</v>
      </c>
      <c r="P10" s="80"/>
    </row>
    <row r="11" spans="1:17" ht="15" customHeight="1" x14ac:dyDescent="0.25">
      <c r="A11" s="202" t="s">
        <v>138</v>
      </c>
      <c r="B11" s="76" t="s">
        <v>13</v>
      </c>
      <c r="C11" s="42">
        <v>985.2</v>
      </c>
      <c r="D11" s="80">
        <v>795.2</v>
      </c>
      <c r="E11" s="80">
        <v>12.3</v>
      </c>
      <c r="F11" s="80">
        <v>0.1</v>
      </c>
      <c r="G11" s="42" t="s">
        <v>93</v>
      </c>
      <c r="H11" s="42" t="s">
        <v>93</v>
      </c>
      <c r="I11" s="42" t="s">
        <v>93</v>
      </c>
      <c r="J11" s="42" t="s">
        <v>93</v>
      </c>
      <c r="K11" s="42" t="s">
        <v>93</v>
      </c>
      <c r="L11" s="42" t="s">
        <v>93</v>
      </c>
      <c r="M11" s="89" t="s">
        <v>93</v>
      </c>
      <c r="N11" s="89" t="s">
        <v>93</v>
      </c>
      <c r="O11" s="80" t="s">
        <v>93</v>
      </c>
      <c r="P11" s="80"/>
    </row>
    <row r="12" spans="1:17" ht="15" customHeight="1" x14ac:dyDescent="0.25">
      <c r="A12" s="202" t="s">
        <v>99</v>
      </c>
      <c r="B12" s="76" t="s">
        <v>13</v>
      </c>
      <c r="C12" s="42">
        <v>234.8</v>
      </c>
      <c r="D12" s="80">
        <v>170.4</v>
      </c>
      <c r="E12" s="42">
        <v>1430.2</v>
      </c>
      <c r="F12" s="80">
        <v>67.400000000000006</v>
      </c>
      <c r="G12" s="42">
        <v>91.3</v>
      </c>
      <c r="H12" s="42">
        <v>68.099999999999994</v>
      </c>
      <c r="I12" s="42">
        <v>116.7</v>
      </c>
      <c r="J12" s="42" t="s">
        <v>189</v>
      </c>
      <c r="K12" s="42">
        <v>67.5</v>
      </c>
      <c r="L12" s="80">
        <v>83.8</v>
      </c>
      <c r="M12" s="90">
        <v>39</v>
      </c>
      <c r="N12" s="90">
        <v>60.1</v>
      </c>
      <c r="O12" s="80">
        <v>16.7</v>
      </c>
      <c r="P12" s="80"/>
    </row>
    <row r="13" spans="1:17" ht="15" customHeight="1" x14ac:dyDescent="0.25">
      <c r="A13" s="202" t="s">
        <v>97</v>
      </c>
      <c r="B13" s="76" t="s">
        <v>155</v>
      </c>
      <c r="C13" s="204">
        <v>7289.3</v>
      </c>
      <c r="D13" s="204">
        <v>7276.6</v>
      </c>
      <c r="E13" s="204">
        <v>7427</v>
      </c>
      <c r="F13" s="204">
        <v>7182.2</v>
      </c>
      <c r="G13" s="204">
        <v>9721.9</v>
      </c>
      <c r="H13" s="204">
        <v>8211.6</v>
      </c>
      <c r="I13" s="204">
        <v>10965.9</v>
      </c>
      <c r="J13" s="80">
        <v>7819.7</v>
      </c>
      <c r="K13" s="80">
        <v>5899.9</v>
      </c>
      <c r="L13" s="80">
        <v>5143.7</v>
      </c>
      <c r="M13" s="90" t="s">
        <v>93</v>
      </c>
      <c r="N13" s="90">
        <v>4939.8999999999996</v>
      </c>
      <c r="O13" s="80">
        <v>4027.2</v>
      </c>
      <c r="P13" s="80"/>
    </row>
    <row r="14" spans="1:17" ht="15" customHeight="1" x14ac:dyDescent="0.25">
      <c r="A14" s="205" t="s">
        <v>139</v>
      </c>
      <c r="B14" s="76" t="s">
        <v>155</v>
      </c>
      <c r="C14" s="204">
        <v>4803.7</v>
      </c>
      <c r="D14" s="204">
        <v>3929</v>
      </c>
      <c r="E14" s="204">
        <v>4085.8</v>
      </c>
      <c r="F14" s="204">
        <v>3715</v>
      </c>
      <c r="G14" s="204">
        <v>5015.2</v>
      </c>
      <c r="H14" s="204">
        <v>3686.2</v>
      </c>
      <c r="I14" s="204">
        <v>4376.5</v>
      </c>
      <c r="J14" s="80">
        <v>3438.1</v>
      </c>
      <c r="K14" s="80">
        <v>2734.1</v>
      </c>
      <c r="L14" s="204">
        <v>2231</v>
      </c>
      <c r="M14" s="210">
        <v>1783.8</v>
      </c>
      <c r="N14" s="210">
        <v>2483.5</v>
      </c>
      <c r="O14" s="80">
        <v>1030.4000000000001</v>
      </c>
      <c r="P14" s="80"/>
    </row>
    <row r="15" spans="1:17" ht="15" customHeight="1" x14ac:dyDescent="0.25">
      <c r="A15" s="202" t="s">
        <v>60</v>
      </c>
      <c r="B15" s="76" t="s">
        <v>13</v>
      </c>
      <c r="C15" s="42">
        <v>1029.4000000000001</v>
      </c>
      <c r="D15" s="80">
        <v>1777.8</v>
      </c>
      <c r="E15" s="80">
        <v>293</v>
      </c>
      <c r="F15" s="80">
        <v>5858.8</v>
      </c>
      <c r="G15" s="80">
        <v>606.70000000000005</v>
      </c>
      <c r="H15" s="80">
        <v>803.7</v>
      </c>
      <c r="I15" s="42" t="s">
        <v>93</v>
      </c>
      <c r="J15" s="80" t="s">
        <v>222</v>
      </c>
      <c r="K15" s="80">
        <v>5819.9</v>
      </c>
      <c r="L15" s="80">
        <v>14544.5</v>
      </c>
      <c r="M15" s="90">
        <v>2991</v>
      </c>
      <c r="N15" s="90">
        <v>772.7</v>
      </c>
      <c r="O15" s="80">
        <v>138.80000000000001</v>
      </c>
      <c r="P15" s="80"/>
      <c r="Q15" s="80"/>
    </row>
    <row r="16" spans="1:17" ht="15" customHeight="1" x14ac:dyDescent="0.25">
      <c r="A16" s="150" t="s">
        <v>105</v>
      </c>
      <c r="B16" s="76" t="s">
        <v>155</v>
      </c>
      <c r="C16" s="42">
        <v>5711</v>
      </c>
      <c r="D16" s="80">
        <v>5115.2</v>
      </c>
      <c r="E16" s="80">
        <v>5125.3999999999996</v>
      </c>
      <c r="F16" s="80">
        <v>4650.7</v>
      </c>
      <c r="G16" s="80">
        <v>5586.9</v>
      </c>
      <c r="H16" s="80">
        <v>4700.8</v>
      </c>
      <c r="I16" s="80">
        <v>3176.4</v>
      </c>
      <c r="J16" s="80" t="s">
        <v>190</v>
      </c>
      <c r="K16" s="80">
        <v>2793.2</v>
      </c>
      <c r="L16" s="80">
        <v>1689.1</v>
      </c>
      <c r="M16" s="90">
        <v>1598.3</v>
      </c>
      <c r="N16" s="90">
        <v>1103.4000000000001</v>
      </c>
      <c r="O16" s="80">
        <v>1713.7</v>
      </c>
      <c r="P16" s="80"/>
    </row>
    <row r="17" spans="1:16" ht="15" customHeight="1" x14ac:dyDescent="0.35">
      <c r="A17" s="150" t="s">
        <v>100</v>
      </c>
      <c r="B17" s="76" t="s">
        <v>156</v>
      </c>
      <c r="C17" s="42">
        <v>20845.900000000001</v>
      </c>
      <c r="D17" s="80">
        <v>17050.400000000001</v>
      </c>
      <c r="E17" s="80">
        <v>21365.3</v>
      </c>
      <c r="F17" s="80">
        <v>22608.5</v>
      </c>
      <c r="G17" s="80">
        <v>26278.9</v>
      </c>
      <c r="H17" s="80">
        <v>28637.599999999999</v>
      </c>
      <c r="I17" s="80">
        <v>29784.5</v>
      </c>
      <c r="J17" s="80">
        <v>23607.200000000001</v>
      </c>
      <c r="K17" s="80">
        <v>21024.7</v>
      </c>
      <c r="L17" s="80">
        <v>18182.400000000001</v>
      </c>
      <c r="M17" s="90">
        <v>9025.7999999999993</v>
      </c>
      <c r="N17" s="90">
        <v>8541.4</v>
      </c>
      <c r="O17" s="80">
        <v>19608.3</v>
      </c>
      <c r="P17" s="80"/>
    </row>
    <row r="18" spans="1:16" ht="15" customHeight="1" x14ac:dyDescent="0.25">
      <c r="A18" s="202" t="s">
        <v>59</v>
      </c>
      <c r="B18" s="76" t="s">
        <v>157</v>
      </c>
      <c r="C18" s="42">
        <v>2478.6</v>
      </c>
      <c r="D18" s="80">
        <v>2129.1</v>
      </c>
      <c r="E18" s="80">
        <v>563.70000000000005</v>
      </c>
      <c r="F18" s="80">
        <v>592</v>
      </c>
      <c r="G18" s="80">
        <v>1245.3</v>
      </c>
      <c r="H18" s="80">
        <v>15.7</v>
      </c>
      <c r="I18" s="42" t="s">
        <v>93</v>
      </c>
      <c r="J18" s="80" t="s">
        <v>191</v>
      </c>
      <c r="K18" s="80">
        <v>529</v>
      </c>
      <c r="L18" s="80">
        <v>97.8</v>
      </c>
      <c r="M18" s="90">
        <v>32.299999999999997</v>
      </c>
      <c r="N18" s="90">
        <v>657.1</v>
      </c>
      <c r="O18" s="80">
        <v>181</v>
      </c>
      <c r="P18" s="80"/>
    </row>
    <row r="19" spans="1:16" ht="15" customHeight="1" x14ac:dyDescent="0.25">
      <c r="A19" s="206" t="s">
        <v>140</v>
      </c>
      <c r="B19" s="76" t="s">
        <v>12</v>
      </c>
      <c r="C19" s="42">
        <v>102357.7</v>
      </c>
      <c r="D19" s="80">
        <v>89304.6</v>
      </c>
      <c r="E19" s="80">
        <v>58672.5</v>
      </c>
      <c r="F19" s="80">
        <v>42325.5</v>
      </c>
      <c r="G19" s="80">
        <v>45282.9</v>
      </c>
      <c r="H19" s="80">
        <v>44908.4</v>
      </c>
      <c r="I19" s="80">
        <v>2328</v>
      </c>
      <c r="J19" s="80" t="s">
        <v>192</v>
      </c>
      <c r="K19" s="80">
        <v>23441.9</v>
      </c>
      <c r="L19" s="80">
        <v>18802</v>
      </c>
      <c r="M19" s="90" t="s">
        <v>93</v>
      </c>
      <c r="N19" s="90">
        <v>8801.1</v>
      </c>
      <c r="O19" s="80">
        <v>895.2</v>
      </c>
      <c r="P19" s="80"/>
    </row>
    <row r="20" spans="1:16" ht="15" customHeight="1" x14ac:dyDescent="0.25">
      <c r="A20" s="206" t="s">
        <v>141</v>
      </c>
      <c r="B20" s="76" t="s">
        <v>142</v>
      </c>
      <c r="C20" s="42">
        <v>46.3</v>
      </c>
      <c r="D20" s="80">
        <v>25.3</v>
      </c>
      <c r="E20" s="80">
        <v>42.6</v>
      </c>
      <c r="F20" s="80">
        <v>19.8</v>
      </c>
      <c r="G20" s="42">
        <v>3.8</v>
      </c>
      <c r="H20" s="42">
        <v>43.7</v>
      </c>
      <c r="I20" s="42" t="s">
        <v>93</v>
      </c>
      <c r="J20" s="80" t="s">
        <v>193</v>
      </c>
      <c r="K20" s="80">
        <v>11.86</v>
      </c>
      <c r="L20" s="80">
        <v>380.1</v>
      </c>
      <c r="M20" s="90">
        <v>7.5</v>
      </c>
      <c r="N20" s="90" t="s">
        <v>93</v>
      </c>
      <c r="O20" s="80">
        <v>35.799999999999997</v>
      </c>
      <c r="P20" s="80"/>
    </row>
    <row r="21" spans="1:16" ht="15" customHeight="1" x14ac:dyDescent="0.25">
      <c r="A21" s="206" t="s">
        <v>49</v>
      </c>
      <c r="B21" s="76" t="s">
        <v>13</v>
      </c>
      <c r="C21" s="42">
        <v>72222.100000000006</v>
      </c>
      <c r="D21" s="80">
        <v>75064</v>
      </c>
      <c r="E21" s="80">
        <v>3732.6</v>
      </c>
      <c r="F21" s="80">
        <v>142.80000000000001</v>
      </c>
      <c r="G21" s="80">
        <v>634.20000000000005</v>
      </c>
      <c r="H21" s="80">
        <v>583.9</v>
      </c>
      <c r="I21" s="80">
        <v>198.9</v>
      </c>
      <c r="J21" s="80" t="s">
        <v>194</v>
      </c>
      <c r="K21" s="80">
        <v>62801</v>
      </c>
      <c r="L21" s="80">
        <v>49713</v>
      </c>
      <c r="M21" s="90">
        <v>11561.5</v>
      </c>
      <c r="N21" s="90">
        <v>42034.1</v>
      </c>
      <c r="O21" s="80" t="s">
        <v>93</v>
      </c>
      <c r="P21" s="80"/>
    </row>
    <row r="22" spans="1:16" ht="15" customHeight="1" x14ac:dyDescent="0.25">
      <c r="A22" s="206" t="s">
        <v>143</v>
      </c>
      <c r="B22" s="76" t="s">
        <v>9</v>
      </c>
      <c r="C22" s="42">
        <v>42.1</v>
      </c>
      <c r="D22" s="80">
        <v>43.4</v>
      </c>
      <c r="E22" s="80">
        <v>71.599999999999994</v>
      </c>
      <c r="F22" s="80">
        <v>213.9</v>
      </c>
      <c r="G22" s="42">
        <v>133.30000000000001</v>
      </c>
      <c r="H22" s="42">
        <v>92.9</v>
      </c>
      <c r="I22" s="42">
        <v>0.1</v>
      </c>
      <c r="J22" s="80" t="s">
        <v>195</v>
      </c>
      <c r="K22" s="80">
        <v>775.1</v>
      </c>
      <c r="L22" s="80" t="s">
        <v>93</v>
      </c>
      <c r="M22" s="90">
        <v>180.4</v>
      </c>
      <c r="N22" s="90">
        <v>170</v>
      </c>
      <c r="O22" s="80">
        <v>45.5</v>
      </c>
      <c r="P22" s="80"/>
    </row>
    <row r="23" spans="1:16" ht="15" customHeight="1" x14ac:dyDescent="0.35">
      <c r="A23" s="206" t="s">
        <v>50</v>
      </c>
      <c r="B23" s="76" t="s">
        <v>156</v>
      </c>
      <c r="C23" s="42">
        <v>129379</v>
      </c>
      <c r="D23" s="80">
        <v>133841</v>
      </c>
      <c r="E23" s="80">
        <v>122804</v>
      </c>
      <c r="F23" s="80">
        <v>133136</v>
      </c>
      <c r="G23" s="80">
        <v>150630</v>
      </c>
      <c r="H23" s="80">
        <v>144348</v>
      </c>
      <c r="I23" s="80">
        <v>144706</v>
      </c>
      <c r="J23" s="80">
        <v>143724</v>
      </c>
      <c r="K23" s="80">
        <v>95777.5</v>
      </c>
      <c r="L23" s="80">
        <v>89447</v>
      </c>
      <c r="M23" s="90">
        <v>60576</v>
      </c>
      <c r="N23" s="90">
        <v>51236</v>
      </c>
      <c r="O23" s="80">
        <v>31272</v>
      </c>
      <c r="P23" s="80"/>
    </row>
    <row r="24" spans="1:16" ht="15" customHeight="1" x14ac:dyDescent="0.35">
      <c r="A24" s="206" t="s">
        <v>144</v>
      </c>
      <c r="B24" s="76" t="s">
        <v>156</v>
      </c>
      <c r="C24" s="42">
        <v>94345</v>
      </c>
      <c r="D24" s="80">
        <v>45343</v>
      </c>
      <c r="E24" s="80">
        <v>48892</v>
      </c>
      <c r="F24" s="80">
        <v>43876</v>
      </c>
      <c r="G24" s="80">
        <v>48803</v>
      </c>
      <c r="H24" s="80">
        <v>49344</v>
      </c>
      <c r="I24" s="80">
        <v>55367</v>
      </c>
      <c r="J24" s="80">
        <v>45069</v>
      </c>
      <c r="K24" s="80" t="s">
        <v>93</v>
      </c>
      <c r="L24" s="80">
        <v>30001</v>
      </c>
      <c r="M24" s="90">
        <v>18223</v>
      </c>
      <c r="N24" s="90">
        <v>12142</v>
      </c>
      <c r="O24" s="80">
        <v>11482</v>
      </c>
      <c r="P24" s="80"/>
    </row>
    <row r="25" spans="1:16" ht="15" customHeight="1" x14ac:dyDescent="0.35">
      <c r="A25" s="206" t="s">
        <v>145</v>
      </c>
      <c r="B25" s="76" t="s">
        <v>156</v>
      </c>
      <c r="C25" s="42">
        <v>9172</v>
      </c>
      <c r="D25" s="80">
        <v>9052</v>
      </c>
      <c r="E25" s="80">
        <v>9940</v>
      </c>
      <c r="F25" s="80">
        <v>7611.4</v>
      </c>
      <c r="G25" s="42">
        <v>7.5</v>
      </c>
      <c r="H25" s="42">
        <v>7130.9</v>
      </c>
      <c r="I25" s="42">
        <v>5877.6</v>
      </c>
      <c r="J25" s="80" t="s">
        <v>196</v>
      </c>
      <c r="K25" s="80">
        <v>194.8</v>
      </c>
      <c r="L25" s="80">
        <v>3.9</v>
      </c>
      <c r="M25" s="90" t="s">
        <v>93</v>
      </c>
      <c r="N25" s="90" t="s">
        <v>93</v>
      </c>
      <c r="O25" s="90" t="s">
        <v>93</v>
      </c>
      <c r="P25" s="80"/>
    </row>
    <row r="26" spans="1:16" ht="15" customHeight="1" x14ac:dyDescent="0.25">
      <c r="A26" s="206" t="s">
        <v>54</v>
      </c>
      <c r="B26" s="76" t="s">
        <v>13</v>
      </c>
      <c r="C26" s="42">
        <v>2205.1999999999998</v>
      </c>
      <c r="D26" s="80">
        <v>2199.6</v>
      </c>
      <c r="E26" s="80">
        <v>2133.6</v>
      </c>
      <c r="F26" s="80">
        <v>2422.1999999999998</v>
      </c>
      <c r="G26" s="42">
        <v>2021</v>
      </c>
      <c r="H26" s="42">
        <v>2093.1999999999998</v>
      </c>
      <c r="I26" s="42">
        <v>1744.9</v>
      </c>
      <c r="J26" s="80" t="s">
        <v>197</v>
      </c>
      <c r="K26" s="80">
        <v>1212.4000000000001</v>
      </c>
      <c r="L26" s="80">
        <v>1857.5</v>
      </c>
      <c r="M26" s="90">
        <v>1532</v>
      </c>
      <c r="N26" s="90">
        <v>1003.4</v>
      </c>
      <c r="O26" s="80">
        <v>783.6</v>
      </c>
      <c r="P26" s="80"/>
    </row>
    <row r="27" spans="1:16" ht="15" customHeight="1" x14ac:dyDescent="0.25">
      <c r="A27" s="206" t="s">
        <v>52</v>
      </c>
      <c r="B27" s="76" t="s">
        <v>157</v>
      </c>
      <c r="C27" s="42">
        <v>49183</v>
      </c>
      <c r="D27" s="80">
        <v>68035</v>
      </c>
      <c r="E27" s="80">
        <v>48175</v>
      </c>
      <c r="F27" s="80">
        <v>40007</v>
      </c>
      <c r="G27" s="42">
        <v>33.6</v>
      </c>
      <c r="H27" s="42">
        <v>35075</v>
      </c>
      <c r="I27" s="42">
        <v>16950</v>
      </c>
      <c r="J27" s="80">
        <v>29671</v>
      </c>
      <c r="K27" s="80">
        <v>24408</v>
      </c>
      <c r="L27" s="80">
        <v>3934.7</v>
      </c>
      <c r="M27" s="90">
        <v>17346</v>
      </c>
      <c r="N27" s="90">
        <v>17266.7</v>
      </c>
      <c r="O27" s="80">
        <v>11188</v>
      </c>
      <c r="P27" s="80"/>
    </row>
    <row r="28" spans="1:16" ht="15" customHeight="1" x14ac:dyDescent="0.25">
      <c r="A28" s="206" t="s">
        <v>146</v>
      </c>
      <c r="B28" s="76" t="s">
        <v>157</v>
      </c>
      <c r="C28" s="42">
        <v>41202</v>
      </c>
      <c r="D28" s="80">
        <v>45387</v>
      </c>
      <c r="E28" s="80">
        <v>44973.5</v>
      </c>
      <c r="F28" s="80">
        <v>44000</v>
      </c>
      <c r="G28" s="80">
        <v>44019</v>
      </c>
      <c r="H28" s="80">
        <v>44200</v>
      </c>
      <c r="I28" s="80">
        <v>30525</v>
      </c>
      <c r="J28" s="80">
        <v>26339</v>
      </c>
      <c r="K28" s="80">
        <v>21049</v>
      </c>
      <c r="L28" s="80">
        <v>46964.9</v>
      </c>
      <c r="M28" s="90">
        <v>24142.5</v>
      </c>
      <c r="N28" s="90">
        <v>16347.4</v>
      </c>
      <c r="O28" s="80">
        <v>16750.400000000001</v>
      </c>
      <c r="P28" s="80"/>
    </row>
    <row r="29" spans="1:16" ht="15" customHeight="1" x14ac:dyDescent="0.25">
      <c r="A29" s="206" t="s">
        <v>55</v>
      </c>
      <c r="B29" s="76" t="s">
        <v>13</v>
      </c>
      <c r="C29" s="42">
        <v>799.1</v>
      </c>
      <c r="D29" s="80">
        <v>1221.3</v>
      </c>
      <c r="E29" s="80">
        <v>888</v>
      </c>
      <c r="F29" s="80">
        <v>1215.3</v>
      </c>
      <c r="G29" s="80">
        <v>864.3</v>
      </c>
      <c r="H29" s="80">
        <v>283.7</v>
      </c>
      <c r="I29" s="80">
        <v>65.400000000000006</v>
      </c>
      <c r="J29" s="42" t="s">
        <v>198</v>
      </c>
      <c r="K29" s="42">
        <v>23.38</v>
      </c>
      <c r="L29" s="80">
        <v>74</v>
      </c>
      <c r="M29" s="90">
        <v>186.2</v>
      </c>
      <c r="N29" s="90">
        <v>112.4</v>
      </c>
      <c r="O29" s="80">
        <v>49.7</v>
      </c>
      <c r="P29" s="80"/>
    </row>
    <row r="30" spans="1:16" ht="15" customHeight="1" x14ac:dyDescent="0.25">
      <c r="A30" s="206" t="s">
        <v>147</v>
      </c>
      <c r="B30" s="76" t="s">
        <v>9</v>
      </c>
      <c r="C30" s="204" t="s">
        <v>93</v>
      </c>
      <c r="D30" s="80">
        <v>60180</v>
      </c>
      <c r="E30" s="80">
        <v>59993</v>
      </c>
      <c r="F30" s="80">
        <v>41025</v>
      </c>
      <c r="G30" s="80">
        <v>60029</v>
      </c>
      <c r="H30" s="80">
        <v>49464</v>
      </c>
      <c r="I30" s="80">
        <v>47793</v>
      </c>
      <c r="J30" s="80">
        <v>44290</v>
      </c>
      <c r="K30" s="80" t="s">
        <v>93</v>
      </c>
      <c r="L30" s="80" t="s">
        <v>93</v>
      </c>
      <c r="M30" s="90" t="s">
        <v>93</v>
      </c>
      <c r="N30" s="90" t="s">
        <v>93</v>
      </c>
      <c r="O30" s="90" t="s">
        <v>93</v>
      </c>
      <c r="P30" s="80"/>
    </row>
    <row r="31" spans="1:16" ht="15" customHeight="1" x14ac:dyDescent="0.25">
      <c r="A31" s="206" t="s">
        <v>148</v>
      </c>
      <c r="B31" s="76" t="s">
        <v>3</v>
      </c>
      <c r="C31" s="42">
        <v>4007.1</v>
      </c>
      <c r="D31" s="80">
        <v>4123</v>
      </c>
      <c r="E31" s="80">
        <v>3753.1</v>
      </c>
      <c r="F31" s="80">
        <v>4072.5</v>
      </c>
      <c r="G31" s="80">
        <v>5095.3</v>
      </c>
      <c r="H31" s="80">
        <v>9071.5</v>
      </c>
      <c r="I31" s="42" t="s">
        <v>93</v>
      </c>
      <c r="J31" s="42" t="s">
        <v>93</v>
      </c>
      <c r="K31" s="42" t="s">
        <v>93</v>
      </c>
      <c r="L31" s="80" t="s">
        <v>93</v>
      </c>
      <c r="M31" s="90" t="s">
        <v>93</v>
      </c>
      <c r="N31" s="90" t="s">
        <v>93</v>
      </c>
      <c r="O31" s="90" t="s">
        <v>93</v>
      </c>
      <c r="P31" s="80"/>
    </row>
    <row r="32" spans="1:16" ht="15" customHeight="1" x14ac:dyDescent="0.25">
      <c r="A32" s="206" t="s">
        <v>149</v>
      </c>
      <c r="B32" s="76" t="s">
        <v>154</v>
      </c>
      <c r="C32" s="42">
        <v>55763</v>
      </c>
      <c r="D32" s="80">
        <v>100038</v>
      </c>
      <c r="E32" s="80">
        <v>103957</v>
      </c>
      <c r="F32" s="80">
        <v>150914</v>
      </c>
      <c r="G32" s="80">
        <v>163424</v>
      </c>
      <c r="H32" s="80">
        <v>230226</v>
      </c>
      <c r="I32" s="80">
        <v>196251</v>
      </c>
      <c r="J32" s="80">
        <v>108</v>
      </c>
      <c r="K32" s="80" t="s">
        <v>93</v>
      </c>
      <c r="L32" s="80" t="s">
        <v>93</v>
      </c>
      <c r="M32" s="90" t="s">
        <v>93</v>
      </c>
      <c r="N32" s="90" t="s">
        <v>93</v>
      </c>
      <c r="O32" s="90" t="s">
        <v>93</v>
      </c>
      <c r="P32" s="80"/>
    </row>
    <row r="33" spans="1:16" ht="15" customHeight="1" x14ac:dyDescent="0.25">
      <c r="A33" s="366" t="s">
        <v>150</v>
      </c>
      <c r="B33" s="366"/>
      <c r="C33" s="366"/>
      <c r="D33" s="366"/>
      <c r="E33" s="366"/>
      <c r="F33" s="366"/>
      <c r="G33" s="366"/>
      <c r="H33" s="366"/>
      <c r="I33" s="366"/>
      <c r="J33" s="366"/>
      <c r="K33" s="366"/>
      <c r="L33" s="366"/>
      <c r="M33" s="366"/>
      <c r="N33" s="366"/>
      <c r="O33" s="366"/>
      <c r="P33" s="80"/>
    </row>
    <row r="34" spans="1:16" ht="15" customHeight="1" x14ac:dyDescent="0.25">
      <c r="A34" s="150" t="s">
        <v>96</v>
      </c>
      <c r="B34" s="76" t="s">
        <v>9</v>
      </c>
      <c r="C34" s="42">
        <v>2167.5</v>
      </c>
      <c r="D34" s="42">
        <v>2162.5</v>
      </c>
      <c r="E34" s="42">
        <v>1527.6</v>
      </c>
      <c r="F34" s="42">
        <v>2203.1</v>
      </c>
      <c r="G34" s="80">
        <v>1440.8</v>
      </c>
      <c r="H34" s="80">
        <v>1961.2</v>
      </c>
      <c r="I34" s="80">
        <v>2303.1999999999998</v>
      </c>
      <c r="J34" s="80" t="s">
        <v>199</v>
      </c>
      <c r="K34" s="80">
        <v>2834.3</v>
      </c>
      <c r="L34" s="80">
        <v>2783.4</v>
      </c>
      <c r="M34" s="80">
        <v>2270</v>
      </c>
      <c r="N34" s="80">
        <v>1423.3</v>
      </c>
      <c r="O34" s="80">
        <v>2108.9</v>
      </c>
      <c r="P34" s="80"/>
    </row>
    <row r="35" spans="1:16" ht="15" customHeight="1" x14ac:dyDescent="0.25">
      <c r="A35" s="366" t="s">
        <v>151</v>
      </c>
      <c r="B35" s="366"/>
      <c r="C35" s="366"/>
      <c r="D35" s="366"/>
      <c r="E35" s="366"/>
      <c r="F35" s="366"/>
      <c r="G35" s="366"/>
      <c r="H35" s="366"/>
      <c r="I35" s="366"/>
      <c r="J35" s="366"/>
      <c r="K35" s="366"/>
      <c r="L35" s="366"/>
      <c r="M35" s="366"/>
      <c r="N35" s="366"/>
      <c r="O35" s="366"/>
      <c r="P35" s="80"/>
    </row>
    <row r="36" spans="1:16" ht="15" customHeight="1" x14ac:dyDescent="0.25">
      <c r="A36" s="75" t="s">
        <v>96</v>
      </c>
      <c r="B36" s="76" t="s">
        <v>9</v>
      </c>
      <c r="C36" s="42">
        <v>3104.6</v>
      </c>
      <c r="D36" s="42">
        <v>3047.8</v>
      </c>
      <c r="E36" s="42">
        <v>2088.1</v>
      </c>
      <c r="F36" s="42">
        <v>3193.3</v>
      </c>
      <c r="G36" s="80">
        <v>2865.6</v>
      </c>
      <c r="H36" s="80">
        <v>2626.8</v>
      </c>
      <c r="I36" s="80">
        <v>3471.6</v>
      </c>
      <c r="J36" s="80" t="s">
        <v>200</v>
      </c>
      <c r="K36" s="80">
        <v>3838.7</v>
      </c>
      <c r="L36" s="80">
        <v>4415.3999999999996</v>
      </c>
      <c r="M36" s="80">
        <v>2929.7</v>
      </c>
      <c r="N36" s="80">
        <v>1199</v>
      </c>
      <c r="O36" s="80">
        <v>1246.4000000000001</v>
      </c>
      <c r="P36" s="80"/>
    </row>
    <row r="37" spans="1:16" ht="15" customHeight="1" x14ac:dyDescent="0.25">
      <c r="A37" s="366" t="s">
        <v>152</v>
      </c>
      <c r="B37" s="366"/>
      <c r="C37" s="366"/>
      <c r="D37" s="366"/>
      <c r="E37" s="366"/>
      <c r="F37" s="366"/>
      <c r="G37" s="366"/>
      <c r="H37" s="366"/>
      <c r="I37" s="366"/>
      <c r="J37" s="366"/>
      <c r="K37" s="366"/>
      <c r="L37" s="366"/>
      <c r="M37" s="366"/>
      <c r="N37" s="366"/>
      <c r="O37" s="366"/>
      <c r="P37" s="80"/>
    </row>
    <row r="38" spans="1:16" ht="15" customHeight="1" x14ac:dyDescent="0.25">
      <c r="A38" s="75" t="s">
        <v>95</v>
      </c>
      <c r="B38" s="76" t="s">
        <v>9</v>
      </c>
      <c r="C38" s="42">
        <v>2664</v>
      </c>
      <c r="D38" s="80">
        <v>1278.9000000000001</v>
      </c>
      <c r="E38" s="80">
        <v>1247.8</v>
      </c>
      <c r="F38" s="80">
        <v>1295</v>
      </c>
      <c r="G38" s="80">
        <v>1228.4000000000001</v>
      </c>
      <c r="H38" s="80">
        <v>1233.8</v>
      </c>
      <c r="I38" s="80">
        <v>1336.2</v>
      </c>
      <c r="J38" s="80" t="s">
        <v>201</v>
      </c>
      <c r="K38" s="80">
        <v>1358.1</v>
      </c>
      <c r="L38" s="80">
        <v>1161</v>
      </c>
      <c r="M38" s="80">
        <v>541.79999999999995</v>
      </c>
      <c r="N38" s="80">
        <v>350.7</v>
      </c>
      <c r="O38" s="80">
        <v>710.4</v>
      </c>
      <c r="P38" s="80"/>
    </row>
    <row r="39" spans="1:16" ht="15" customHeight="1" x14ac:dyDescent="0.25">
      <c r="A39" s="75" t="s">
        <v>96</v>
      </c>
      <c r="B39" s="76" t="s">
        <v>9</v>
      </c>
      <c r="C39" s="42">
        <v>478.9</v>
      </c>
      <c r="D39" s="80">
        <v>628.4</v>
      </c>
      <c r="E39" s="42">
        <v>472.2</v>
      </c>
      <c r="F39" s="42">
        <v>788.6</v>
      </c>
      <c r="G39" s="42">
        <v>719.4</v>
      </c>
      <c r="H39" s="80">
        <v>636.9</v>
      </c>
      <c r="I39" s="80">
        <v>914.5</v>
      </c>
      <c r="J39" s="80" t="s">
        <v>202</v>
      </c>
      <c r="K39" s="80">
        <v>1197</v>
      </c>
      <c r="L39" s="80">
        <v>1247.8</v>
      </c>
      <c r="M39" s="80">
        <v>1032.5</v>
      </c>
      <c r="N39" s="80">
        <v>902</v>
      </c>
      <c r="O39" s="80">
        <v>905</v>
      </c>
      <c r="P39" s="80"/>
    </row>
    <row r="40" spans="1:16" ht="15" customHeight="1" x14ac:dyDescent="0.25">
      <c r="A40" s="202" t="s">
        <v>97</v>
      </c>
      <c r="B40" s="76" t="s">
        <v>155</v>
      </c>
      <c r="C40" s="204">
        <v>41606.699999999997</v>
      </c>
      <c r="D40" s="204">
        <v>36373.5</v>
      </c>
      <c r="E40" s="204">
        <v>33411.199999999997</v>
      </c>
      <c r="F40" s="204">
        <v>39595.199999999997</v>
      </c>
      <c r="G40" s="204">
        <v>49486.9</v>
      </c>
      <c r="H40" s="80">
        <v>47886</v>
      </c>
      <c r="I40" s="80">
        <v>55303.7</v>
      </c>
      <c r="J40" s="80">
        <v>46164.2</v>
      </c>
      <c r="K40" s="80">
        <v>13541.3</v>
      </c>
      <c r="L40" s="80">
        <v>37477.300000000003</v>
      </c>
      <c r="M40" s="80">
        <v>31321.599999999999</v>
      </c>
      <c r="N40" s="80">
        <v>28738</v>
      </c>
      <c r="O40" s="80">
        <v>18602.900000000001</v>
      </c>
      <c r="P40" s="80"/>
    </row>
    <row r="41" spans="1:16" ht="15" customHeight="1" x14ac:dyDescent="0.25">
      <c r="A41" s="205" t="s">
        <v>139</v>
      </c>
      <c r="B41" s="76" t="s">
        <v>155</v>
      </c>
      <c r="C41" s="204">
        <v>23522.6</v>
      </c>
      <c r="D41" s="204">
        <v>18778.900000000001</v>
      </c>
      <c r="E41" s="204">
        <v>15052.3</v>
      </c>
      <c r="F41" s="204">
        <v>18959.7</v>
      </c>
      <c r="G41" s="204">
        <v>24586.6</v>
      </c>
      <c r="H41" s="80">
        <v>21831.9</v>
      </c>
      <c r="I41" s="80">
        <v>28174.2</v>
      </c>
      <c r="J41" s="80">
        <v>24754.5</v>
      </c>
      <c r="K41" s="80">
        <v>13555.1</v>
      </c>
      <c r="L41" s="80">
        <v>17143.099999999999</v>
      </c>
      <c r="M41" s="80">
        <v>11479.5</v>
      </c>
      <c r="N41" s="80">
        <v>9861.7000000000007</v>
      </c>
      <c r="O41" s="80">
        <v>5733</v>
      </c>
      <c r="P41" s="80"/>
    </row>
    <row r="42" spans="1:16" ht="15" customHeight="1" x14ac:dyDescent="0.25">
      <c r="A42" s="202" t="s">
        <v>153</v>
      </c>
      <c r="B42" s="76" t="s">
        <v>154</v>
      </c>
      <c r="C42" s="42">
        <v>30053</v>
      </c>
      <c r="D42" s="80">
        <v>30055</v>
      </c>
      <c r="E42" s="80">
        <v>25055</v>
      </c>
      <c r="F42" s="80">
        <v>30156</v>
      </c>
      <c r="G42" s="80">
        <v>30014</v>
      </c>
      <c r="H42" s="80">
        <v>26218</v>
      </c>
      <c r="I42" s="80">
        <v>32785</v>
      </c>
      <c r="J42" s="80">
        <v>30003</v>
      </c>
      <c r="K42" s="80">
        <v>14320</v>
      </c>
      <c r="L42" s="80">
        <v>5246</v>
      </c>
      <c r="M42" s="80">
        <v>2124</v>
      </c>
      <c r="N42" s="80">
        <v>2001</v>
      </c>
      <c r="O42" s="80">
        <v>3065</v>
      </c>
      <c r="P42" s="80"/>
    </row>
    <row r="43" spans="1:16" ht="15" customHeight="1" x14ac:dyDescent="0.25">
      <c r="A43" s="150" t="s">
        <v>98</v>
      </c>
      <c r="B43" s="76" t="s">
        <v>157</v>
      </c>
      <c r="C43" s="42">
        <v>5677</v>
      </c>
      <c r="D43" s="80">
        <v>2619.9</v>
      </c>
      <c r="E43" s="80">
        <v>1871</v>
      </c>
      <c r="F43" s="80">
        <v>1762</v>
      </c>
      <c r="G43" s="80">
        <v>1302</v>
      </c>
      <c r="H43" s="80">
        <v>1127.4000000000001</v>
      </c>
      <c r="I43" s="80">
        <v>1857</v>
      </c>
      <c r="J43" s="80" t="s">
        <v>203</v>
      </c>
      <c r="K43" s="80">
        <v>300.39999999999998</v>
      </c>
      <c r="L43" s="80">
        <v>1417.5</v>
      </c>
      <c r="M43" s="80" t="s">
        <v>93</v>
      </c>
      <c r="N43" s="80" t="s">
        <v>93</v>
      </c>
      <c r="O43" s="80" t="s">
        <v>93</v>
      </c>
      <c r="P43" s="80"/>
    </row>
    <row r="44" spans="1:16" ht="15" customHeight="1" x14ac:dyDescent="0.25">
      <c r="A44" s="202" t="s">
        <v>99</v>
      </c>
      <c r="B44" s="76" t="s">
        <v>13</v>
      </c>
      <c r="C44" s="42">
        <v>209.6</v>
      </c>
      <c r="D44" s="80">
        <v>171.6</v>
      </c>
      <c r="E44" s="80">
        <v>170</v>
      </c>
      <c r="F44" s="80">
        <v>70.7</v>
      </c>
      <c r="G44" s="42">
        <v>56</v>
      </c>
      <c r="H44" s="80">
        <v>82.5</v>
      </c>
      <c r="I44" s="80">
        <v>80.8</v>
      </c>
      <c r="J44" s="80" t="s">
        <v>204</v>
      </c>
      <c r="K44" s="80">
        <v>13.7</v>
      </c>
      <c r="L44" s="80">
        <v>19.8</v>
      </c>
      <c r="M44" s="80">
        <v>4.0999999999999996</v>
      </c>
      <c r="N44" s="80">
        <v>4</v>
      </c>
      <c r="O44" s="80" t="s">
        <v>93</v>
      </c>
      <c r="P44" s="80"/>
    </row>
    <row r="45" spans="1:16" ht="15" customHeight="1" x14ac:dyDescent="0.25">
      <c r="A45" s="150" t="s">
        <v>105</v>
      </c>
      <c r="B45" s="76" t="s">
        <v>155</v>
      </c>
      <c r="C45" s="42">
        <v>3750</v>
      </c>
      <c r="D45" s="80">
        <v>4988.2</v>
      </c>
      <c r="E45" s="80">
        <v>6165</v>
      </c>
      <c r="F45" s="80">
        <v>5042.3</v>
      </c>
      <c r="G45" s="80">
        <v>7730.9</v>
      </c>
      <c r="H45" s="80">
        <v>6488.6</v>
      </c>
      <c r="I45" s="80">
        <v>6563.4</v>
      </c>
      <c r="J45" s="80" t="s">
        <v>205</v>
      </c>
      <c r="K45" s="80">
        <v>3526.6</v>
      </c>
      <c r="L45" s="80">
        <v>7563.5</v>
      </c>
      <c r="M45" s="90">
        <v>7607.9</v>
      </c>
      <c r="N45" s="90">
        <v>11146.1</v>
      </c>
      <c r="O45" s="80">
        <v>3624</v>
      </c>
      <c r="P45" s="80"/>
    </row>
    <row r="46" spans="1:16" ht="5.15" customHeight="1" x14ac:dyDescent="0.25">
      <c r="A46" s="290"/>
      <c r="B46" s="290"/>
      <c r="C46" s="290"/>
      <c r="D46" s="290"/>
      <c r="E46" s="290"/>
      <c r="F46" s="290"/>
      <c r="G46" s="290"/>
      <c r="H46" s="290"/>
      <c r="I46" s="290"/>
      <c r="J46" s="290"/>
      <c r="K46" s="290"/>
      <c r="L46" s="290"/>
      <c r="M46" s="290"/>
      <c r="N46" s="290"/>
      <c r="O46" s="290"/>
      <c r="P46" s="80"/>
    </row>
    <row r="47" spans="1:16" ht="5.15" customHeight="1" x14ac:dyDescent="0.25">
      <c r="A47" s="135"/>
      <c r="B47" s="136"/>
      <c r="C47" s="135"/>
      <c r="D47" s="135"/>
      <c r="E47" s="135"/>
      <c r="F47" s="135"/>
      <c r="G47" s="135"/>
      <c r="H47" s="135"/>
      <c r="I47" s="135"/>
      <c r="J47" s="295"/>
      <c r="K47" s="295"/>
      <c r="L47" s="295"/>
      <c r="M47" s="42"/>
      <c r="N47" s="42"/>
      <c r="O47" s="42"/>
      <c r="P47" s="80"/>
    </row>
    <row r="48" spans="1:16" ht="15" customHeight="1" x14ac:dyDescent="0.25">
      <c r="A48" s="365"/>
      <c r="B48" s="365"/>
      <c r="C48" s="365"/>
      <c r="D48" s="365"/>
      <c r="E48" s="365"/>
      <c r="F48" s="365"/>
      <c r="G48" s="365"/>
      <c r="H48" s="207"/>
      <c r="I48" s="208"/>
      <c r="J48" s="208"/>
      <c r="K48" s="208"/>
      <c r="L48" s="208"/>
      <c r="M48" s="80"/>
      <c r="N48" s="80"/>
      <c r="O48" s="80"/>
      <c r="P48" s="80"/>
    </row>
  </sheetData>
  <protectedRanges>
    <protectedRange sqref="G9:H12 G14:H15 G17:H24 G26:G45 H26:H32 H33:K33 H34:H45 I10:K11 I15:K15 I18:K18 I20:K20 I31:K31 L11:N11" name="Rango1"/>
  </protectedRanges>
  <mergeCells count="4">
    <mergeCell ref="A48:G48"/>
    <mergeCell ref="A33:O33"/>
    <mergeCell ref="A35:O35"/>
    <mergeCell ref="A37:O37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scale="96" orientation="portrait" r:id="rId1"/>
  <headerFooter alignWithMargins="0">
    <oddFooter xml:space="preserve">&amp;C
</oddFooter>
  </headerFooter>
  <ignoredErrors>
    <ignoredError sqref="J12:J14 J25:J26 J29 J31 J34:J41 L6:L32 M6 J43:J46 J16 J18:J22 L34:L45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Q101"/>
  <sheetViews>
    <sheetView showGridLines="0" topLeftCell="A28" zoomScaleNormal="100" zoomScaleSheetLayoutView="100" workbookViewId="0"/>
  </sheetViews>
  <sheetFormatPr baseColWidth="10" defaultColWidth="11" defaultRowHeight="12.5" x14ac:dyDescent="0.25"/>
  <cols>
    <col min="1" max="1" width="34.75" style="213" customWidth="1"/>
    <col min="2" max="2" width="4.58203125" style="256" customWidth="1"/>
    <col min="3" max="3" width="8.58203125" style="257" hidden="1" customWidth="1"/>
    <col min="4" max="6" width="7.58203125" style="257" hidden="1" customWidth="1"/>
    <col min="7" max="8" width="8.58203125" style="257" hidden="1" customWidth="1"/>
    <col min="9" max="9" width="8.75" style="239" hidden="1" customWidth="1"/>
    <col min="10" max="12" width="8.58203125" style="213" customWidth="1"/>
    <col min="13" max="14" width="9.5" style="213" customWidth="1"/>
    <col min="15" max="15" width="9.25" style="213" customWidth="1"/>
    <col min="16" max="16384" width="11" style="213"/>
  </cols>
  <sheetData>
    <row r="1" spans="1:15" ht="15" customHeight="1" x14ac:dyDescent="0.3">
      <c r="A1" s="285" t="s">
        <v>207</v>
      </c>
      <c r="B1" s="211"/>
      <c r="C1" s="211"/>
      <c r="D1" s="211"/>
      <c r="E1" s="211"/>
      <c r="F1" s="211"/>
      <c r="G1" s="211"/>
      <c r="H1" s="211"/>
      <c r="I1" s="212"/>
    </row>
    <row r="2" spans="1:15" ht="15" customHeight="1" x14ac:dyDescent="0.3">
      <c r="A2" s="214"/>
      <c r="B2" s="214"/>
      <c r="C2" s="214"/>
      <c r="D2" s="214"/>
      <c r="E2" s="214"/>
      <c r="F2" s="214"/>
      <c r="G2" s="214"/>
      <c r="H2" s="214"/>
      <c r="I2" s="215"/>
    </row>
    <row r="3" spans="1:15" ht="15" customHeight="1" x14ac:dyDescent="0.25">
      <c r="A3" s="296"/>
      <c r="B3" s="296"/>
      <c r="C3" s="296"/>
      <c r="D3" s="296"/>
      <c r="E3" s="296"/>
      <c r="F3" s="296"/>
      <c r="G3" s="296"/>
      <c r="H3" s="296"/>
      <c r="I3" s="216"/>
    </row>
    <row r="4" spans="1:15" ht="5.15" customHeight="1" x14ac:dyDescent="0.25">
      <c r="A4" s="27"/>
      <c r="B4" s="27"/>
      <c r="C4" s="27"/>
      <c r="D4" s="27"/>
      <c r="E4" s="27"/>
      <c r="F4" s="27"/>
      <c r="G4" s="27"/>
      <c r="H4" s="27"/>
      <c r="I4" s="36"/>
      <c r="J4" s="217"/>
      <c r="K4" s="217"/>
      <c r="L4" s="217"/>
      <c r="M4" s="217"/>
      <c r="N4" s="217"/>
    </row>
    <row r="5" spans="1:15" ht="5.15" customHeight="1" x14ac:dyDescent="0.25">
      <c r="A5" s="288"/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</row>
    <row r="6" spans="1:15" s="246" customFormat="1" ht="15" customHeight="1" x14ac:dyDescent="0.3">
      <c r="A6" s="288" t="s">
        <v>20</v>
      </c>
      <c r="B6" s="288" t="s">
        <v>4</v>
      </c>
      <c r="C6" s="288">
        <v>2011</v>
      </c>
      <c r="D6" s="288">
        <v>2012</v>
      </c>
      <c r="E6" s="288">
        <v>2013</v>
      </c>
      <c r="F6" s="288">
        <v>2014</v>
      </c>
      <c r="G6" s="288">
        <v>2015</v>
      </c>
      <c r="H6" s="333">
        <v>2016</v>
      </c>
      <c r="I6" s="333">
        <v>2017</v>
      </c>
      <c r="J6" s="333">
        <v>2018</v>
      </c>
      <c r="K6" s="333">
        <v>2019</v>
      </c>
      <c r="L6" s="333" t="s">
        <v>208</v>
      </c>
      <c r="M6" s="333" t="s">
        <v>219</v>
      </c>
      <c r="N6" s="333">
        <v>2022</v>
      </c>
      <c r="O6" s="333">
        <v>2023</v>
      </c>
    </row>
    <row r="7" spans="1:15" ht="5.15" customHeight="1" x14ac:dyDescent="0.25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</row>
    <row r="8" spans="1:15" ht="5.15" customHeight="1" x14ac:dyDescent="0.25">
      <c r="A8" s="29"/>
      <c r="B8" s="28"/>
      <c r="C8" s="218"/>
      <c r="D8" s="218"/>
      <c r="E8" s="218"/>
      <c r="F8" s="219"/>
      <c r="G8" s="219"/>
      <c r="H8" s="219"/>
      <c r="I8" s="220"/>
    </row>
    <row r="9" spans="1:15" ht="16" customHeight="1" x14ac:dyDescent="0.25">
      <c r="A9" s="30" t="s">
        <v>209</v>
      </c>
      <c r="B9" s="31"/>
      <c r="C9" s="221"/>
      <c r="D9" s="221"/>
      <c r="E9" s="221"/>
      <c r="F9" s="221"/>
      <c r="G9" s="221"/>
      <c r="H9" s="221"/>
      <c r="I9" s="222"/>
    </row>
    <row r="10" spans="1:15" ht="16" customHeight="1" x14ac:dyDescent="0.25">
      <c r="A10" s="223" t="s">
        <v>158</v>
      </c>
      <c r="B10" s="31" t="s">
        <v>10</v>
      </c>
      <c r="C10" s="35">
        <v>1.3</v>
      </c>
      <c r="D10" s="35">
        <v>1.1000000000000001</v>
      </c>
      <c r="E10" s="38">
        <v>1.2</v>
      </c>
      <c r="F10" s="35">
        <v>1.2</v>
      </c>
      <c r="G10" s="35">
        <v>1.2</v>
      </c>
      <c r="H10" s="45">
        <v>1.1000000000000001</v>
      </c>
      <c r="I10" s="45">
        <v>1.3</v>
      </c>
      <c r="J10" s="42">
        <v>0.1</v>
      </c>
      <c r="K10" s="42">
        <v>0.5</v>
      </c>
      <c r="L10" s="42">
        <v>0.5</v>
      </c>
      <c r="M10" s="89">
        <v>0.2</v>
      </c>
      <c r="N10" s="300">
        <v>0.3</v>
      </c>
      <c r="O10" s="330">
        <v>0.6</v>
      </c>
    </row>
    <row r="11" spans="1:15" ht="16" customHeight="1" x14ac:dyDescent="0.25">
      <c r="A11" s="30" t="s">
        <v>210</v>
      </c>
      <c r="B11" s="31"/>
      <c r="C11" s="38"/>
      <c r="D11" s="38"/>
      <c r="E11" s="38"/>
      <c r="F11" s="38"/>
      <c r="G11" s="38"/>
      <c r="H11" s="44"/>
      <c r="I11" s="44"/>
      <c r="J11" s="42"/>
      <c r="K11" s="42"/>
      <c r="L11" s="42"/>
      <c r="M11" s="89"/>
      <c r="N11"/>
      <c r="O11"/>
    </row>
    <row r="12" spans="1:15" ht="16" customHeight="1" x14ac:dyDescent="0.25">
      <c r="A12" s="224" t="s">
        <v>159</v>
      </c>
      <c r="B12" s="31" t="s">
        <v>9</v>
      </c>
      <c r="C12" s="225">
        <v>894.5</v>
      </c>
      <c r="D12" s="35">
        <v>846.7</v>
      </c>
      <c r="E12" s="35">
        <v>870.5</v>
      </c>
      <c r="F12" s="38">
        <v>881.1</v>
      </c>
      <c r="G12" s="35">
        <v>639.4</v>
      </c>
      <c r="H12" s="45">
        <v>897.1</v>
      </c>
      <c r="I12" s="45">
        <v>1085.2</v>
      </c>
      <c r="J12" s="42">
        <v>1252</v>
      </c>
      <c r="K12" s="42">
        <v>1143.9000000000001</v>
      </c>
      <c r="L12" s="42">
        <v>1076.5</v>
      </c>
      <c r="M12" s="89">
        <v>706.7</v>
      </c>
      <c r="N12" s="301">
        <v>738</v>
      </c>
      <c r="O12" s="331">
        <v>454.9</v>
      </c>
    </row>
    <row r="13" spans="1:15" ht="16" customHeight="1" x14ac:dyDescent="0.25">
      <c r="A13" s="30" t="s">
        <v>62</v>
      </c>
      <c r="B13" s="31"/>
      <c r="C13" s="38"/>
      <c r="D13" s="38"/>
      <c r="E13" s="38"/>
      <c r="F13" s="38"/>
      <c r="G13" s="38"/>
      <c r="H13" s="44"/>
      <c r="I13" s="44"/>
      <c r="J13" s="42"/>
      <c r="K13" s="42"/>
      <c r="L13" s="42"/>
      <c r="M13" s="89"/>
      <c r="N13"/>
      <c r="O13"/>
    </row>
    <row r="14" spans="1:15" ht="16" customHeight="1" x14ac:dyDescent="0.25">
      <c r="A14" s="223" t="s">
        <v>160</v>
      </c>
      <c r="B14" s="31" t="s">
        <v>5</v>
      </c>
      <c r="C14" s="35">
        <v>51.5</v>
      </c>
      <c r="D14" s="38">
        <v>40</v>
      </c>
      <c r="E14" s="35">
        <v>46.9</v>
      </c>
      <c r="F14" s="38">
        <v>31</v>
      </c>
      <c r="G14" s="38">
        <v>38.4</v>
      </c>
      <c r="H14" s="44">
        <v>43.2</v>
      </c>
      <c r="I14" s="44" t="s">
        <v>93</v>
      </c>
      <c r="J14" s="42" t="s">
        <v>93</v>
      </c>
      <c r="K14" s="42" t="s">
        <v>206</v>
      </c>
      <c r="L14" s="42" t="s">
        <v>206</v>
      </c>
      <c r="M14" s="89"/>
      <c r="N14"/>
      <c r="O14"/>
    </row>
    <row r="15" spans="1:15" ht="16" customHeight="1" x14ac:dyDescent="0.25">
      <c r="A15" s="223" t="s">
        <v>163</v>
      </c>
      <c r="B15" s="31" t="s">
        <v>5</v>
      </c>
      <c r="C15" s="35">
        <v>981.9</v>
      </c>
      <c r="D15" s="45">
        <v>1229.5999999999999</v>
      </c>
      <c r="E15" s="38">
        <v>1200.0999999999999</v>
      </c>
      <c r="F15" s="38">
        <v>1223.8</v>
      </c>
      <c r="G15" s="38">
        <v>1079.5999999999999</v>
      </c>
      <c r="H15" s="44">
        <v>1277.5</v>
      </c>
      <c r="I15" s="44">
        <v>940.8</v>
      </c>
      <c r="J15" s="42">
        <v>1050.0999999999999</v>
      </c>
      <c r="K15" s="42">
        <v>1036.4000000000001</v>
      </c>
      <c r="L15" s="42">
        <v>1171.2</v>
      </c>
      <c r="M15" s="89">
        <v>1031.5</v>
      </c>
      <c r="N15" s="301">
        <v>955.8</v>
      </c>
      <c r="O15" s="331">
        <v>661.7</v>
      </c>
    </row>
    <row r="16" spans="1:15" ht="16" customHeight="1" x14ac:dyDescent="0.25">
      <c r="A16" s="223" t="s">
        <v>161</v>
      </c>
      <c r="B16" s="31" t="s">
        <v>5</v>
      </c>
      <c r="C16" s="226" t="s">
        <v>93</v>
      </c>
      <c r="D16" s="226" t="s">
        <v>93</v>
      </c>
      <c r="E16" s="226" t="s">
        <v>93</v>
      </c>
      <c r="F16" s="226" t="s">
        <v>93</v>
      </c>
      <c r="G16" s="38">
        <v>0.6</v>
      </c>
      <c r="H16" s="44">
        <v>1.6</v>
      </c>
      <c r="I16" s="44">
        <v>2.4</v>
      </c>
      <c r="J16" s="42">
        <v>4.2</v>
      </c>
      <c r="K16" s="42">
        <v>1</v>
      </c>
      <c r="L16" s="42">
        <v>2.2000000000000002</v>
      </c>
      <c r="M16" s="89">
        <v>1</v>
      </c>
      <c r="N16" s="301" t="s">
        <v>93</v>
      </c>
      <c r="O16" s="331">
        <v>0.2</v>
      </c>
    </row>
    <row r="17" spans="1:15" ht="16" customHeight="1" x14ac:dyDescent="0.25">
      <c r="A17" s="223" t="s">
        <v>162</v>
      </c>
      <c r="B17" s="31" t="s">
        <v>5</v>
      </c>
      <c r="C17" s="35">
        <v>4.2</v>
      </c>
      <c r="D17" s="45">
        <v>7.7</v>
      </c>
      <c r="E17" s="38">
        <v>2.8</v>
      </c>
      <c r="F17" s="38">
        <v>8</v>
      </c>
      <c r="G17" s="38">
        <v>5</v>
      </c>
      <c r="H17" s="44">
        <v>4.9000000000000004</v>
      </c>
      <c r="I17" s="44">
        <v>6.8</v>
      </c>
      <c r="J17" s="42">
        <v>4.3</v>
      </c>
      <c r="K17" s="42">
        <v>3</v>
      </c>
      <c r="L17" s="42">
        <v>6.5</v>
      </c>
      <c r="M17" s="89">
        <v>3.7</v>
      </c>
      <c r="N17" s="301">
        <v>1.4</v>
      </c>
      <c r="O17" s="331" t="s">
        <v>93</v>
      </c>
    </row>
    <row r="18" spans="1:15" ht="16" customHeight="1" x14ac:dyDescent="0.25">
      <c r="A18" s="30" t="s">
        <v>63</v>
      </c>
      <c r="B18" s="31"/>
      <c r="C18" s="38"/>
      <c r="D18" s="35"/>
      <c r="E18" s="35"/>
      <c r="F18" s="38"/>
      <c r="G18" s="38"/>
      <c r="H18" s="44"/>
      <c r="I18" s="44"/>
      <c r="J18" s="42"/>
      <c r="K18" s="42"/>
      <c r="L18" s="42"/>
      <c r="M18" s="89"/>
      <c r="N18"/>
      <c r="O18"/>
    </row>
    <row r="19" spans="1:15" ht="16" customHeight="1" x14ac:dyDescent="0.25">
      <c r="A19" s="223" t="s">
        <v>164</v>
      </c>
      <c r="B19" s="227" t="s">
        <v>13</v>
      </c>
      <c r="C19" s="45">
        <v>4529.8999999999996</v>
      </c>
      <c r="D19" s="35">
        <v>4470.6000000000004</v>
      </c>
      <c r="E19" s="45">
        <v>4589.6000000000004</v>
      </c>
      <c r="F19" s="45">
        <v>4491.5</v>
      </c>
      <c r="G19" s="45">
        <v>4276.8999999999996</v>
      </c>
      <c r="H19" s="45">
        <v>4699.8999999999996</v>
      </c>
      <c r="I19" s="45">
        <v>4529.3</v>
      </c>
      <c r="J19" s="42">
        <v>4839.3999999999996</v>
      </c>
      <c r="K19" s="42">
        <v>4941.3</v>
      </c>
      <c r="L19" s="42">
        <v>4028.8</v>
      </c>
      <c r="M19" s="89">
        <v>2793.7</v>
      </c>
      <c r="N19" s="301">
        <v>3741.3</v>
      </c>
      <c r="O19" s="331">
        <v>5112</v>
      </c>
    </row>
    <row r="20" spans="1:15" ht="16" customHeight="1" x14ac:dyDescent="0.25">
      <c r="A20" s="223" t="s">
        <v>165</v>
      </c>
      <c r="B20" s="227" t="s">
        <v>9</v>
      </c>
      <c r="C20" s="35">
        <v>285.10000000000002</v>
      </c>
      <c r="D20" s="38">
        <v>331</v>
      </c>
      <c r="E20" s="35">
        <v>354.7</v>
      </c>
      <c r="F20" s="35">
        <v>412.1</v>
      </c>
      <c r="G20" s="35">
        <v>390.7</v>
      </c>
      <c r="H20" s="45">
        <v>482.4</v>
      </c>
      <c r="I20" s="45">
        <v>410.5</v>
      </c>
      <c r="J20" s="42">
        <v>475.9</v>
      </c>
      <c r="K20" s="42">
        <v>492.2</v>
      </c>
      <c r="L20" s="42">
        <v>327.7</v>
      </c>
      <c r="M20" s="89">
        <v>574.9</v>
      </c>
      <c r="N20" s="301">
        <v>279.7</v>
      </c>
      <c r="O20" s="331">
        <v>156.69999999999999</v>
      </c>
    </row>
    <row r="21" spans="1:15" ht="16" customHeight="1" x14ac:dyDescent="0.25">
      <c r="A21" s="223" t="s">
        <v>166</v>
      </c>
      <c r="B21" s="227" t="s">
        <v>9</v>
      </c>
      <c r="C21" s="35">
        <v>347.6</v>
      </c>
      <c r="D21" s="35">
        <v>378.7</v>
      </c>
      <c r="E21" s="38">
        <v>316.89999999999998</v>
      </c>
      <c r="F21" s="38">
        <v>337.9</v>
      </c>
      <c r="G21" s="38">
        <v>522</v>
      </c>
      <c r="H21" s="44" t="s">
        <v>93</v>
      </c>
      <c r="I21" s="44">
        <v>498</v>
      </c>
      <c r="J21" s="42">
        <v>404</v>
      </c>
      <c r="K21" s="42">
        <v>228.8</v>
      </c>
      <c r="L21" s="42">
        <v>186.5</v>
      </c>
      <c r="M21" s="89">
        <v>24.2</v>
      </c>
      <c r="N21" s="301">
        <v>60.8</v>
      </c>
      <c r="O21" s="331" t="s">
        <v>93</v>
      </c>
    </row>
    <row r="22" spans="1:15" ht="16" customHeight="1" x14ac:dyDescent="0.25">
      <c r="A22" s="223" t="s">
        <v>167</v>
      </c>
      <c r="B22" s="227" t="s">
        <v>9</v>
      </c>
      <c r="C22" s="35">
        <v>2458.9</v>
      </c>
      <c r="D22" s="38">
        <v>2698.5</v>
      </c>
      <c r="E22" s="35">
        <v>2211.1999999999998</v>
      </c>
      <c r="F22" s="35">
        <v>3840.9</v>
      </c>
      <c r="G22" s="35">
        <v>9328.5</v>
      </c>
      <c r="H22" s="45">
        <v>7732.6</v>
      </c>
      <c r="I22" s="45">
        <v>4495.7</v>
      </c>
      <c r="J22" s="42">
        <v>5596.8</v>
      </c>
      <c r="K22" s="42">
        <v>6553.6</v>
      </c>
      <c r="L22" s="42">
        <v>8230.5</v>
      </c>
      <c r="M22" s="89">
        <v>5650.6</v>
      </c>
      <c r="N22" s="301">
        <v>3575.9</v>
      </c>
      <c r="O22" s="331">
        <v>1866.1</v>
      </c>
    </row>
    <row r="23" spans="1:15" ht="16" customHeight="1" x14ac:dyDescent="0.25">
      <c r="A23" s="224" t="s">
        <v>169</v>
      </c>
      <c r="B23" s="31"/>
      <c r="C23" s="38"/>
      <c r="D23" s="35"/>
      <c r="E23" s="38"/>
      <c r="F23" s="38"/>
      <c r="G23" s="35"/>
      <c r="H23" s="45"/>
      <c r="I23" s="45"/>
      <c r="J23" s="228"/>
      <c r="K23" s="228"/>
      <c r="L23" s="228"/>
      <c r="M23" s="258"/>
      <c r="N23"/>
    </row>
    <row r="24" spans="1:15" ht="16" customHeight="1" x14ac:dyDescent="0.25">
      <c r="A24" s="223" t="s">
        <v>168</v>
      </c>
      <c r="B24" s="31" t="s">
        <v>13</v>
      </c>
      <c r="C24" s="35">
        <v>15.8</v>
      </c>
      <c r="D24" s="226" t="s">
        <v>93</v>
      </c>
      <c r="E24" s="226" t="s">
        <v>93</v>
      </c>
      <c r="F24" s="226" t="s">
        <v>93</v>
      </c>
      <c r="G24" s="226" t="s">
        <v>93</v>
      </c>
      <c r="H24" s="226" t="s">
        <v>93</v>
      </c>
      <c r="I24" s="226" t="s">
        <v>93</v>
      </c>
      <c r="J24" s="228" t="s">
        <v>206</v>
      </c>
      <c r="K24" s="228" t="s">
        <v>93</v>
      </c>
      <c r="L24" s="228" t="s">
        <v>206</v>
      </c>
      <c r="M24" s="258" t="s">
        <v>93</v>
      </c>
      <c r="N24" s="302" t="s">
        <v>93</v>
      </c>
      <c r="O24" s="332" t="s">
        <v>93</v>
      </c>
    </row>
    <row r="25" spans="1:15" ht="5.15" customHeight="1" x14ac:dyDescent="0.25">
      <c r="A25" s="290"/>
      <c r="B25" s="290"/>
      <c r="C25" s="290"/>
      <c r="D25" s="290"/>
      <c r="E25" s="290"/>
      <c r="F25" s="290"/>
      <c r="G25" s="290"/>
      <c r="H25" s="290" t="s">
        <v>93</v>
      </c>
      <c r="I25" s="290"/>
      <c r="J25" s="290"/>
      <c r="K25" s="290"/>
      <c r="L25" s="290"/>
      <c r="M25" s="290"/>
      <c r="N25" s="290"/>
      <c r="O25" s="290"/>
    </row>
    <row r="26" spans="1:15" ht="5.15" customHeight="1" x14ac:dyDescent="0.25">
      <c r="A26" s="29"/>
      <c r="B26" s="29"/>
      <c r="C26" s="29"/>
      <c r="D26" s="29"/>
      <c r="E26" s="29"/>
      <c r="F26" s="29"/>
      <c r="G26" s="29"/>
      <c r="H26" s="37"/>
      <c r="I26" s="37"/>
      <c r="J26" s="217"/>
      <c r="K26" s="217"/>
      <c r="L26" s="217"/>
      <c r="M26" s="217"/>
      <c r="N26" s="217"/>
    </row>
    <row r="27" spans="1:15" ht="15" customHeight="1" x14ac:dyDescent="0.25">
      <c r="A27" s="229"/>
      <c r="B27" s="230"/>
      <c r="C27" s="231"/>
      <c r="D27" s="231"/>
      <c r="E27" s="231"/>
      <c r="F27" s="231"/>
      <c r="G27" s="231"/>
      <c r="H27" s="231"/>
      <c r="I27" s="232"/>
    </row>
    <row r="28" spans="1:15" ht="15" customHeight="1" x14ac:dyDescent="0.3">
      <c r="A28" s="285" t="s">
        <v>212</v>
      </c>
      <c r="B28" s="233"/>
      <c r="C28" s="233"/>
      <c r="D28" s="233"/>
      <c r="E28" s="233"/>
      <c r="F28" s="233"/>
      <c r="G28" s="233"/>
      <c r="H28" s="233"/>
      <c r="I28" s="234"/>
      <c r="J28" s="235"/>
      <c r="K28" s="235"/>
      <c r="L28" s="235"/>
      <c r="M28" s="235"/>
      <c r="N28" s="235"/>
    </row>
    <row r="29" spans="1:15" ht="15" customHeight="1" x14ac:dyDescent="0.25">
      <c r="A29" s="236"/>
      <c r="B29" s="236"/>
      <c r="C29" s="236"/>
      <c r="D29" s="236"/>
      <c r="E29" s="236"/>
      <c r="F29" s="236"/>
      <c r="G29" s="236"/>
      <c r="H29" s="236"/>
      <c r="I29" s="234"/>
      <c r="J29" s="235"/>
      <c r="K29" s="235"/>
      <c r="L29" s="235"/>
      <c r="M29" s="235"/>
      <c r="N29" s="235"/>
    </row>
    <row r="30" spans="1:15" ht="15" customHeight="1" x14ac:dyDescent="0.25">
      <c r="A30" s="237"/>
      <c r="B30" s="237"/>
      <c r="C30" s="237"/>
      <c r="D30" s="237"/>
      <c r="E30" s="237"/>
      <c r="F30" s="221"/>
      <c r="G30" s="238"/>
      <c r="H30" s="238"/>
      <c r="J30" s="235"/>
      <c r="K30" s="235"/>
      <c r="L30" s="235"/>
      <c r="O30" s="240" t="s">
        <v>19</v>
      </c>
    </row>
    <row r="31" spans="1:15" ht="5.15" customHeight="1" x14ac:dyDescent="0.25">
      <c r="A31" s="238"/>
      <c r="B31" s="238"/>
      <c r="C31" s="238"/>
      <c r="D31" s="238"/>
      <c r="E31" s="238"/>
      <c r="F31" s="238"/>
      <c r="G31" s="238"/>
      <c r="H31" s="238"/>
      <c r="I31" s="241"/>
      <c r="J31" s="235"/>
      <c r="K31" s="235"/>
      <c r="L31" s="235"/>
      <c r="M31" s="235"/>
      <c r="N31" s="235"/>
    </row>
    <row r="32" spans="1:15" ht="5.15" customHeight="1" x14ac:dyDescent="0.25">
      <c r="A32" s="288"/>
      <c r="B32" s="288"/>
      <c r="C32" s="288"/>
      <c r="D32" s="288"/>
      <c r="E32" s="288"/>
      <c r="F32" s="288"/>
      <c r="G32" s="288"/>
      <c r="H32" s="288"/>
      <c r="I32" s="288"/>
      <c r="J32" s="288"/>
      <c r="K32" s="288"/>
      <c r="L32" s="288"/>
      <c r="M32" s="288"/>
      <c r="N32" s="288"/>
      <c r="O32" s="288"/>
    </row>
    <row r="33" spans="1:15" s="246" customFormat="1" ht="15" customHeight="1" x14ac:dyDescent="0.3">
      <c r="A33" s="288" t="s">
        <v>211</v>
      </c>
      <c r="B33" s="288"/>
      <c r="C33" s="288">
        <v>2011</v>
      </c>
      <c r="D33" s="288">
        <v>2012</v>
      </c>
      <c r="E33" s="288">
        <v>2013</v>
      </c>
      <c r="F33" s="288">
        <v>2014</v>
      </c>
      <c r="G33" s="288">
        <v>2015</v>
      </c>
      <c r="H33" s="333">
        <v>2016</v>
      </c>
      <c r="I33" s="333">
        <v>2017</v>
      </c>
      <c r="J33" s="333">
        <v>2018</v>
      </c>
      <c r="K33" s="333">
        <v>2019</v>
      </c>
      <c r="L33" s="333" t="s">
        <v>208</v>
      </c>
      <c r="M33" s="333" t="s">
        <v>219</v>
      </c>
      <c r="N33" s="333">
        <v>2022</v>
      </c>
      <c r="O33" s="333">
        <v>2023</v>
      </c>
    </row>
    <row r="34" spans="1:15" ht="5.15" customHeight="1" x14ac:dyDescent="0.25">
      <c r="A34" s="288"/>
      <c r="B34" s="288"/>
      <c r="C34" s="288"/>
      <c r="D34" s="288"/>
      <c r="E34" s="288"/>
      <c r="F34" s="288"/>
      <c r="G34" s="288"/>
      <c r="H34" s="288"/>
      <c r="I34" s="288"/>
      <c r="J34" s="288"/>
      <c r="K34" s="288"/>
      <c r="L34" s="288"/>
      <c r="M34" s="288"/>
      <c r="N34" s="288"/>
      <c r="O34" s="288"/>
    </row>
    <row r="35" spans="1:15" ht="5.15" customHeight="1" x14ac:dyDescent="0.25">
      <c r="A35" s="238"/>
      <c r="B35" s="238"/>
      <c r="C35" s="238"/>
      <c r="D35" s="238"/>
      <c r="E35" s="238"/>
      <c r="F35" s="242"/>
      <c r="G35" s="243"/>
      <c r="H35" s="243"/>
      <c r="I35" s="244"/>
      <c r="J35" s="235"/>
      <c r="K35" s="235"/>
      <c r="L35" s="245"/>
      <c r="M35" s="245"/>
      <c r="N35" s="245"/>
    </row>
    <row r="36" spans="1:15" s="246" customFormat="1" ht="18" customHeight="1" x14ac:dyDescent="0.3">
      <c r="A36" s="311" t="s">
        <v>85</v>
      </c>
      <c r="B36" s="312"/>
      <c r="C36" s="313">
        <f>SUM(C37:C37)</f>
        <v>29028.400000000001</v>
      </c>
      <c r="D36" s="313">
        <f>SUM(D37:D37)</f>
        <v>74970.2</v>
      </c>
      <c r="E36" s="313">
        <f>SUM(E37:E37)</f>
        <v>36900.9</v>
      </c>
      <c r="F36" s="313">
        <f>SUM(F37:F37)</f>
        <v>35735.5</v>
      </c>
      <c r="G36" s="312">
        <v>34592.5</v>
      </c>
      <c r="H36" s="312">
        <v>39138.400000000001</v>
      </c>
      <c r="I36" s="312">
        <v>33063.5</v>
      </c>
      <c r="J36" s="338">
        <v>42513.2</v>
      </c>
      <c r="K36" s="338">
        <v>120156.05708385</v>
      </c>
      <c r="L36" s="338">
        <v>40806.300000000003</v>
      </c>
      <c r="M36" s="314">
        <v>1005123.3</v>
      </c>
      <c r="N36" s="314">
        <v>3623985.6</v>
      </c>
      <c r="O36" s="315">
        <v>824970.63500000001</v>
      </c>
    </row>
    <row r="37" spans="1:15" ht="18" customHeight="1" x14ac:dyDescent="0.25">
      <c r="A37" s="237" t="s">
        <v>118</v>
      </c>
      <c r="B37" s="247"/>
      <c r="C37" s="248">
        <v>29028.400000000001</v>
      </c>
      <c r="D37" s="248">
        <v>74970.2</v>
      </c>
      <c r="E37" s="248">
        <v>36900.9</v>
      </c>
      <c r="F37" s="248">
        <v>35735.5</v>
      </c>
      <c r="G37" s="69">
        <v>34592.5</v>
      </c>
      <c r="H37" s="249">
        <v>39138.400000000001</v>
      </c>
      <c r="I37" s="249">
        <v>33063.5</v>
      </c>
      <c r="J37" s="331">
        <v>40334.699999999997</v>
      </c>
      <c r="K37" s="331">
        <v>118165.65708385</v>
      </c>
      <c r="L37" s="331">
        <v>38933.200000000004</v>
      </c>
      <c r="M37" s="331">
        <v>1003893.6000000001</v>
      </c>
      <c r="N37" s="331">
        <v>3622701.5</v>
      </c>
      <c r="O37" s="303">
        <v>824864.43500000006</v>
      </c>
    </row>
    <row r="38" spans="1:15" ht="18" customHeight="1" x14ac:dyDescent="0.25">
      <c r="A38" s="334" t="s">
        <v>102</v>
      </c>
      <c r="B38" s="335"/>
      <c r="C38" s="336"/>
      <c r="D38" s="336"/>
      <c r="E38" s="336"/>
      <c r="F38" s="336"/>
      <c r="G38" s="331"/>
      <c r="H38" s="337"/>
      <c r="I38" s="337"/>
      <c r="J38" s="331">
        <v>2178.5</v>
      </c>
      <c r="K38" s="331">
        <v>1990.4</v>
      </c>
      <c r="L38" s="331">
        <v>1873.1</v>
      </c>
      <c r="M38" s="331">
        <v>1229.7</v>
      </c>
      <c r="N38" s="331">
        <v>1284.0999999999999</v>
      </c>
      <c r="O38" s="303">
        <v>106.2</v>
      </c>
    </row>
    <row r="39" spans="1:15" ht="5.15" customHeight="1" x14ac:dyDescent="0.25">
      <c r="A39" s="290"/>
      <c r="B39" s="290"/>
      <c r="C39" s="290"/>
      <c r="D39" s="290"/>
      <c r="E39" s="290"/>
      <c r="F39" s="290"/>
      <c r="G39" s="290"/>
      <c r="H39" s="290"/>
      <c r="I39" s="290"/>
      <c r="J39" s="290"/>
      <c r="K39" s="290"/>
      <c r="L39" s="290"/>
      <c r="M39" s="290"/>
      <c r="N39" s="290"/>
      <c r="O39" s="290"/>
    </row>
    <row r="40" spans="1:15" ht="5.15" customHeight="1" x14ac:dyDescent="0.25">
      <c r="A40" s="251"/>
      <c r="B40" s="252"/>
      <c r="C40" s="252"/>
      <c r="D40" s="252"/>
      <c r="E40" s="252"/>
      <c r="F40" s="252"/>
      <c r="G40" s="252"/>
      <c r="H40" s="252"/>
      <c r="I40" s="244"/>
      <c r="J40" s="297"/>
      <c r="K40" s="297"/>
      <c r="L40" s="297"/>
      <c r="M40" s="298"/>
      <c r="N40" s="298"/>
    </row>
    <row r="41" spans="1:15" ht="15" customHeight="1" x14ac:dyDescent="0.25">
      <c r="A41" s="229"/>
      <c r="B41" s="230"/>
      <c r="C41" s="231"/>
      <c r="D41" s="231"/>
      <c r="E41" s="231"/>
      <c r="F41" s="231"/>
      <c r="G41" s="231"/>
      <c r="H41" s="231"/>
      <c r="I41" s="232"/>
      <c r="J41" s="68"/>
      <c r="K41" s="68"/>
      <c r="L41" s="68"/>
      <c r="M41" s="217"/>
      <c r="N41" s="217"/>
    </row>
    <row r="42" spans="1:15" ht="15" customHeight="1" x14ac:dyDescent="0.25">
      <c r="A42" s="229"/>
      <c r="B42" s="230"/>
      <c r="C42" s="231"/>
      <c r="D42" s="231"/>
      <c r="E42" s="231"/>
      <c r="F42" s="231"/>
      <c r="G42" s="231"/>
      <c r="H42" s="231"/>
      <c r="I42" s="232"/>
      <c r="J42" s="68"/>
      <c r="K42" s="68"/>
      <c r="L42" s="68"/>
    </row>
    <row r="43" spans="1:15" ht="15" customHeight="1" x14ac:dyDescent="0.25">
      <c r="A43" s="229"/>
      <c r="B43" s="230"/>
      <c r="C43" s="231"/>
      <c r="D43" s="231"/>
      <c r="E43" s="231"/>
      <c r="F43" s="231"/>
      <c r="G43" s="231"/>
      <c r="H43" s="231"/>
      <c r="I43" s="232"/>
    </row>
    <row r="44" spans="1:15" ht="15" customHeight="1" x14ac:dyDescent="0.25">
      <c r="A44" s="229"/>
      <c r="B44" s="230"/>
      <c r="C44" s="231"/>
      <c r="D44" s="231"/>
      <c r="E44" s="231"/>
      <c r="F44" s="231"/>
      <c r="G44" s="231"/>
      <c r="H44" s="231"/>
      <c r="I44" s="232"/>
    </row>
    <row r="45" spans="1:15" ht="15" customHeight="1" x14ac:dyDescent="0.25">
      <c r="A45" s="229"/>
      <c r="B45" s="230"/>
      <c r="C45" s="231"/>
      <c r="D45" s="231"/>
      <c r="E45" s="231"/>
      <c r="F45" s="231"/>
      <c r="G45" s="231"/>
      <c r="H45" s="231"/>
      <c r="I45" s="232"/>
    </row>
    <row r="46" spans="1:15" ht="15" customHeight="1" x14ac:dyDescent="0.25">
      <c r="A46" s="229"/>
      <c r="B46" s="230"/>
      <c r="C46" s="231"/>
      <c r="D46" s="231"/>
      <c r="E46" s="231"/>
      <c r="F46" s="231"/>
      <c r="G46" s="231"/>
      <c r="H46" s="231"/>
      <c r="I46" s="232"/>
    </row>
    <row r="47" spans="1:15" ht="15" customHeight="1" x14ac:dyDescent="0.25">
      <c r="A47" s="229"/>
      <c r="B47" s="230"/>
      <c r="C47" s="231"/>
      <c r="D47" s="231"/>
      <c r="E47" s="231"/>
      <c r="F47" s="231"/>
      <c r="G47" s="231"/>
      <c r="H47" s="231"/>
      <c r="I47" s="232"/>
    </row>
    <row r="48" spans="1:15" ht="15" customHeight="1" x14ac:dyDescent="0.25">
      <c r="A48" s="229"/>
      <c r="B48" s="230"/>
      <c r="C48" s="231"/>
      <c r="D48" s="231"/>
      <c r="E48" s="231"/>
      <c r="F48" s="231"/>
      <c r="G48" s="231"/>
      <c r="H48" s="231"/>
      <c r="I48" s="232"/>
    </row>
    <row r="49" spans="1:17" ht="15" customHeight="1" x14ac:dyDescent="0.25">
      <c r="A49" s="229"/>
      <c r="B49" s="230"/>
      <c r="C49" s="231"/>
      <c r="D49" s="231"/>
      <c r="E49" s="231"/>
      <c r="F49" s="231"/>
      <c r="G49" s="231"/>
      <c r="H49" s="231"/>
      <c r="I49" s="232"/>
    </row>
    <row r="50" spans="1:17" ht="15" customHeight="1" x14ac:dyDescent="0.25">
      <c r="A50" s="229"/>
      <c r="B50" s="230"/>
      <c r="C50" s="231"/>
      <c r="D50" s="231"/>
      <c r="E50" s="231"/>
      <c r="F50" s="231"/>
      <c r="G50" s="231"/>
      <c r="H50" s="231"/>
      <c r="I50" s="232"/>
    </row>
    <row r="51" spans="1:17" ht="15" customHeight="1" x14ac:dyDescent="0.25">
      <c r="A51" s="229"/>
      <c r="B51" s="230"/>
      <c r="C51" s="231"/>
      <c r="D51" s="231"/>
      <c r="E51" s="231"/>
      <c r="F51" s="231"/>
      <c r="G51" s="231"/>
      <c r="H51" s="231"/>
      <c r="I51" s="232"/>
      <c r="Q51" s="304"/>
    </row>
    <row r="52" spans="1:17" ht="15" customHeight="1" x14ac:dyDescent="0.25">
      <c r="A52" s="229"/>
      <c r="B52" s="230"/>
      <c r="C52" s="231"/>
      <c r="D52" s="231"/>
      <c r="E52" s="231"/>
      <c r="F52" s="231"/>
      <c r="G52" s="231"/>
      <c r="H52" s="231"/>
      <c r="I52" s="232"/>
    </row>
    <row r="53" spans="1:17" ht="15" customHeight="1" x14ac:dyDescent="0.25">
      <c r="A53" s="229"/>
      <c r="B53" s="230"/>
      <c r="C53" s="231"/>
      <c r="D53" s="231"/>
      <c r="E53" s="231"/>
      <c r="F53" s="231"/>
      <c r="G53" s="231"/>
      <c r="H53" s="231"/>
      <c r="I53" s="232"/>
    </row>
    <row r="54" spans="1:17" ht="15" customHeight="1" x14ac:dyDescent="0.25">
      <c r="A54" s="229"/>
      <c r="B54" s="230"/>
      <c r="C54" s="231"/>
      <c r="D54" s="231"/>
      <c r="E54" s="231"/>
      <c r="F54" s="231"/>
      <c r="G54" s="231"/>
      <c r="H54" s="231"/>
      <c r="I54" s="232"/>
    </row>
    <row r="55" spans="1:17" ht="15" customHeight="1" x14ac:dyDescent="0.25">
      <c r="A55" s="229"/>
      <c r="B55" s="230"/>
      <c r="C55" s="231"/>
      <c r="D55" s="231"/>
      <c r="E55" s="231"/>
      <c r="F55" s="231"/>
      <c r="G55" s="231"/>
      <c r="H55" s="231"/>
      <c r="I55" s="232"/>
    </row>
    <row r="56" spans="1:17" ht="15" customHeight="1" x14ac:dyDescent="0.25">
      <c r="A56" s="229"/>
      <c r="B56" s="230"/>
      <c r="C56" s="231"/>
      <c r="D56" s="231"/>
      <c r="E56" s="231"/>
      <c r="F56" s="231"/>
      <c r="G56" s="231"/>
      <c r="H56" s="231"/>
      <c r="I56" s="232"/>
    </row>
    <row r="57" spans="1:17" ht="15" customHeight="1" x14ac:dyDescent="0.25">
      <c r="A57" s="229"/>
      <c r="B57" s="230"/>
      <c r="C57" s="231"/>
      <c r="D57" s="231"/>
      <c r="E57" s="231"/>
      <c r="F57" s="231"/>
      <c r="G57" s="231"/>
      <c r="H57" s="231"/>
      <c r="I57" s="232"/>
    </row>
    <row r="58" spans="1:17" ht="15" customHeight="1" x14ac:dyDescent="0.25">
      <c r="A58" s="229"/>
      <c r="B58" s="230"/>
      <c r="C58" s="231"/>
      <c r="D58" s="231"/>
      <c r="E58" s="231"/>
      <c r="F58" s="231"/>
      <c r="G58" s="231"/>
      <c r="H58" s="231"/>
      <c r="I58" s="232"/>
    </row>
    <row r="59" spans="1:17" ht="15" customHeight="1" x14ac:dyDescent="0.25">
      <c r="A59" s="229"/>
      <c r="B59" s="230"/>
      <c r="C59" s="231"/>
      <c r="D59" s="231"/>
      <c r="E59" s="231"/>
      <c r="F59" s="231"/>
      <c r="G59" s="231"/>
      <c r="H59" s="231"/>
      <c r="I59" s="232"/>
    </row>
    <row r="60" spans="1:17" ht="15" customHeight="1" x14ac:dyDescent="0.25">
      <c r="A60" s="229"/>
      <c r="B60" s="230"/>
      <c r="C60" s="231"/>
      <c r="D60" s="231"/>
      <c r="E60" s="231"/>
      <c r="F60" s="231"/>
      <c r="G60" s="231"/>
      <c r="H60" s="231"/>
      <c r="I60" s="232"/>
    </row>
    <row r="61" spans="1:17" ht="15" customHeight="1" x14ac:dyDescent="0.25">
      <c r="A61" s="229"/>
      <c r="B61" s="230"/>
      <c r="C61" s="231"/>
      <c r="D61" s="231"/>
      <c r="E61" s="231"/>
      <c r="F61" s="231"/>
      <c r="G61" s="231"/>
      <c r="H61" s="231"/>
      <c r="I61" s="232"/>
    </row>
    <row r="62" spans="1:17" ht="15" customHeight="1" x14ac:dyDescent="0.25">
      <c r="A62" s="229"/>
      <c r="B62" s="230"/>
      <c r="C62" s="231"/>
      <c r="D62" s="231"/>
      <c r="E62" s="231"/>
      <c r="F62" s="231"/>
      <c r="G62" s="231"/>
      <c r="H62" s="231"/>
      <c r="I62" s="232"/>
    </row>
    <row r="63" spans="1:17" ht="15" customHeight="1" x14ac:dyDescent="0.25">
      <c r="A63" s="229"/>
      <c r="B63" s="230"/>
      <c r="C63" s="231"/>
      <c r="D63" s="231"/>
      <c r="E63" s="231"/>
      <c r="F63" s="231"/>
      <c r="G63" s="231"/>
      <c r="H63" s="231"/>
      <c r="I63" s="232"/>
    </row>
    <row r="64" spans="1:17" ht="15" customHeight="1" x14ac:dyDescent="0.25">
      <c r="A64" s="229"/>
      <c r="B64" s="230"/>
      <c r="C64" s="231"/>
      <c r="D64" s="231"/>
      <c r="E64" s="231"/>
      <c r="F64" s="231"/>
      <c r="G64" s="231"/>
      <c r="H64" s="231"/>
      <c r="I64" s="232"/>
    </row>
    <row r="65" spans="1:9" ht="15" customHeight="1" x14ac:dyDescent="0.25">
      <c r="A65" s="229"/>
      <c r="B65" s="230"/>
      <c r="C65" s="231"/>
      <c r="D65" s="231"/>
      <c r="E65" s="231"/>
      <c r="F65" s="231"/>
      <c r="G65" s="231"/>
      <c r="H65" s="231"/>
      <c r="I65" s="232"/>
    </row>
    <row r="66" spans="1:9" ht="15" customHeight="1" x14ac:dyDescent="0.25">
      <c r="A66" s="229"/>
      <c r="B66" s="230"/>
      <c r="C66" s="231"/>
      <c r="D66" s="231"/>
      <c r="E66" s="231"/>
      <c r="F66" s="231"/>
      <c r="G66" s="231"/>
      <c r="H66" s="231"/>
      <c r="I66" s="232"/>
    </row>
    <row r="67" spans="1:9" x14ac:dyDescent="0.25">
      <c r="A67" s="253"/>
      <c r="B67" s="254"/>
      <c r="C67" s="255"/>
      <c r="D67" s="255"/>
      <c r="E67" s="255"/>
      <c r="F67" s="255"/>
      <c r="G67" s="255"/>
      <c r="H67" s="255"/>
    </row>
    <row r="68" spans="1:9" x14ac:dyDescent="0.25">
      <c r="A68" s="253"/>
      <c r="B68" s="254"/>
      <c r="C68" s="255"/>
      <c r="D68" s="255"/>
      <c r="E68" s="255"/>
      <c r="F68" s="255"/>
      <c r="G68" s="255"/>
      <c r="H68" s="255"/>
    </row>
    <row r="69" spans="1:9" x14ac:dyDescent="0.25">
      <c r="A69" s="253"/>
      <c r="B69" s="254"/>
      <c r="C69" s="255"/>
      <c r="D69" s="255"/>
      <c r="E69" s="255"/>
      <c r="F69" s="255"/>
      <c r="G69" s="255"/>
      <c r="H69" s="255"/>
    </row>
    <row r="70" spans="1:9" x14ac:dyDescent="0.25">
      <c r="A70" s="253"/>
      <c r="B70" s="254"/>
      <c r="C70" s="255"/>
      <c r="D70" s="255"/>
      <c r="E70" s="255"/>
      <c r="F70" s="255"/>
      <c r="G70" s="255"/>
      <c r="H70" s="255"/>
    </row>
    <row r="71" spans="1:9" x14ac:dyDescent="0.25">
      <c r="A71" s="253"/>
      <c r="B71" s="254"/>
      <c r="C71" s="255"/>
      <c r="D71" s="255"/>
      <c r="E71" s="255"/>
      <c r="F71" s="255"/>
      <c r="G71" s="255"/>
      <c r="H71" s="255"/>
    </row>
    <row r="72" spans="1:9" x14ac:dyDescent="0.25">
      <c r="A72" s="253"/>
      <c r="B72" s="254"/>
      <c r="C72" s="255"/>
      <c r="D72" s="255"/>
      <c r="E72" s="255"/>
      <c r="F72" s="255"/>
      <c r="G72" s="255"/>
      <c r="H72" s="255"/>
    </row>
    <row r="73" spans="1:9" x14ac:dyDescent="0.25">
      <c r="A73" s="253"/>
      <c r="B73" s="254"/>
      <c r="C73" s="255"/>
      <c r="D73" s="255"/>
      <c r="E73" s="255"/>
      <c r="F73" s="255"/>
      <c r="G73" s="255"/>
      <c r="H73" s="255"/>
    </row>
    <row r="74" spans="1:9" x14ac:dyDescent="0.25">
      <c r="A74" s="253"/>
      <c r="B74" s="254"/>
      <c r="C74" s="255"/>
      <c r="D74" s="255"/>
      <c r="E74" s="255"/>
      <c r="F74" s="255"/>
      <c r="G74" s="255"/>
      <c r="H74" s="255"/>
    </row>
    <row r="75" spans="1:9" x14ac:dyDescent="0.25">
      <c r="A75" s="253"/>
      <c r="B75" s="254"/>
      <c r="C75" s="255"/>
      <c r="D75" s="255"/>
      <c r="E75" s="255"/>
      <c r="F75" s="255"/>
      <c r="G75" s="255"/>
      <c r="H75" s="255"/>
    </row>
    <row r="76" spans="1:9" x14ac:dyDescent="0.25">
      <c r="A76" s="253"/>
      <c r="B76" s="254"/>
      <c r="C76" s="255"/>
      <c r="D76" s="255"/>
      <c r="E76" s="255"/>
      <c r="F76" s="255"/>
      <c r="G76" s="255"/>
      <c r="H76" s="255"/>
    </row>
    <row r="77" spans="1:9" x14ac:dyDescent="0.25">
      <c r="A77" s="253"/>
      <c r="B77" s="254"/>
      <c r="C77" s="255"/>
      <c r="D77" s="255"/>
      <c r="E77" s="255"/>
      <c r="F77" s="255"/>
      <c r="G77" s="255"/>
      <c r="H77" s="255"/>
    </row>
    <row r="78" spans="1:9" x14ac:dyDescent="0.25">
      <c r="A78" s="253"/>
      <c r="B78" s="254"/>
      <c r="C78" s="255"/>
      <c r="D78" s="255"/>
      <c r="E78" s="255"/>
      <c r="F78" s="255"/>
      <c r="G78" s="255"/>
      <c r="H78" s="255"/>
    </row>
    <row r="79" spans="1:9" x14ac:dyDescent="0.25">
      <c r="A79" s="253"/>
      <c r="B79" s="254"/>
      <c r="C79" s="255"/>
      <c r="D79" s="255"/>
      <c r="E79" s="255"/>
      <c r="F79" s="255"/>
      <c r="G79" s="255"/>
      <c r="H79" s="255"/>
    </row>
    <row r="80" spans="1:9" x14ac:dyDescent="0.25">
      <c r="A80" s="253"/>
      <c r="B80" s="254"/>
      <c r="C80" s="255"/>
      <c r="D80" s="255"/>
      <c r="E80" s="255"/>
      <c r="F80" s="255"/>
      <c r="G80" s="255"/>
      <c r="H80" s="255"/>
    </row>
    <row r="81" spans="1:8" x14ac:dyDescent="0.25">
      <c r="A81" s="253"/>
      <c r="B81" s="254"/>
      <c r="C81" s="255"/>
      <c r="D81" s="255"/>
      <c r="E81" s="255"/>
      <c r="F81" s="255"/>
      <c r="G81" s="255"/>
      <c r="H81" s="255"/>
    </row>
    <row r="82" spans="1:8" x14ac:dyDescent="0.25">
      <c r="A82" s="253"/>
      <c r="B82" s="254"/>
      <c r="C82" s="255"/>
      <c r="D82" s="255"/>
      <c r="E82" s="255"/>
      <c r="F82" s="255"/>
      <c r="G82" s="255"/>
      <c r="H82" s="255"/>
    </row>
    <row r="83" spans="1:8" x14ac:dyDescent="0.25">
      <c r="A83" s="253"/>
      <c r="B83" s="254"/>
      <c r="C83" s="255"/>
      <c r="D83" s="255"/>
      <c r="E83" s="255"/>
      <c r="F83" s="255"/>
      <c r="G83" s="255"/>
      <c r="H83" s="255"/>
    </row>
    <row r="84" spans="1:8" x14ac:dyDescent="0.25">
      <c r="A84" s="253"/>
      <c r="B84" s="254"/>
      <c r="C84" s="255"/>
      <c r="D84" s="255"/>
      <c r="E84" s="255"/>
      <c r="F84" s="255"/>
      <c r="G84" s="255"/>
      <c r="H84" s="255"/>
    </row>
    <row r="85" spans="1:8" x14ac:dyDescent="0.25">
      <c r="A85" s="253"/>
      <c r="B85" s="254"/>
      <c r="C85" s="255"/>
      <c r="D85" s="255"/>
      <c r="E85" s="255"/>
      <c r="F85" s="255"/>
      <c r="G85" s="255"/>
      <c r="H85" s="255"/>
    </row>
    <row r="86" spans="1:8" x14ac:dyDescent="0.25">
      <c r="A86" s="253"/>
      <c r="B86" s="254"/>
      <c r="C86" s="255"/>
      <c r="D86" s="255"/>
      <c r="E86" s="255"/>
      <c r="F86" s="255"/>
      <c r="G86" s="255"/>
      <c r="H86" s="255"/>
    </row>
    <row r="87" spans="1:8" x14ac:dyDescent="0.25">
      <c r="A87" s="253"/>
      <c r="B87" s="254"/>
      <c r="C87" s="255"/>
      <c r="D87" s="255"/>
      <c r="E87" s="255"/>
      <c r="F87" s="255"/>
      <c r="G87" s="255"/>
      <c r="H87" s="255"/>
    </row>
    <row r="88" spans="1:8" x14ac:dyDescent="0.25">
      <c r="A88" s="253"/>
      <c r="B88" s="254"/>
      <c r="C88" s="255"/>
      <c r="D88" s="255"/>
      <c r="E88" s="255"/>
      <c r="F88" s="255"/>
      <c r="G88" s="255"/>
      <c r="H88" s="255"/>
    </row>
    <row r="89" spans="1:8" x14ac:dyDescent="0.25">
      <c r="A89" s="253"/>
      <c r="B89" s="254"/>
      <c r="C89" s="255"/>
      <c r="D89" s="255"/>
      <c r="E89" s="255"/>
      <c r="F89" s="255"/>
      <c r="G89" s="255"/>
      <c r="H89" s="255"/>
    </row>
    <row r="90" spans="1:8" x14ac:dyDescent="0.25">
      <c r="A90" s="253"/>
      <c r="B90" s="254"/>
      <c r="C90" s="255"/>
      <c r="D90" s="255"/>
      <c r="E90" s="255"/>
      <c r="F90" s="255"/>
      <c r="G90" s="255"/>
      <c r="H90" s="255"/>
    </row>
    <row r="91" spans="1:8" x14ac:dyDescent="0.25">
      <c r="A91" s="253"/>
      <c r="B91" s="254"/>
      <c r="C91" s="255"/>
      <c r="D91" s="255"/>
      <c r="E91" s="255"/>
      <c r="F91" s="255"/>
      <c r="G91" s="255"/>
      <c r="H91" s="255"/>
    </row>
    <row r="92" spans="1:8" x14ac:dyDescent="0.25">
      <c r="A92" s="253"/>
      <c r="B92" s="254"/>
      <c r="C92" s="255"/>
      <c r="D92" s="255"/>
      <c r="E92" s="255"/>
      <c r="F92" s="255"/>
      <c r="G92" s="255"/>
      <c r="H92" s="255"/>
    </row>
    <row r="93" spans="1:8" x14ac:dyDescent="0.25">
      <c r="A93" s="253"/>
      <c r="B93" s="254"/>
      <c r="C93" s="255"/>
      <c r="D93" s="255"/>
      <c r="E93" s="255"/>
      <c r="F93" s="255"/>
      <c r="G93" s="255"/>
      <c r="H93" s="255"/>
    </row>
    <row r="94" spans="1:8" x14ac:dyDescent="0.25">
      <c r="A94" s="253"/>
      <c r="B94" s="254"/>
      <c r="C94" s="255"/>
      <c r="D94" s="255"/>
      <c r="E94" s="255"/>
      <c r="F94" s="255"/>
      <c r="G94" s="255"/>
      <c r="H94" s="255"/>
    </row>
    <row r="95" spans="1:8" x14ac:dyDescent="0.25">
      <c r="A95" s="253"/>
      <c r="B95" s="254"/>
      <c r="C95" s="255"/>
      <c r="D95" s="255"/>
      <c r="E95" s="255"/>
      <c r="F95" s="255"/>
      <c r="G95" s="255"/>
      <c r="H95" s="255"/>
    </row>
    <row r="96" spans="1:8" x14ac:dyDescent="0.25">
      <c r="A96" s="253"/>
      <c r="B96" s="254"/>
      <c r="C96" s="255"/>
      <c r="D96" s="255"/>
      <c r="E96" s="255"/>
      <c r="F96" s="255"/>
      <c r="G96" s="255"/>
      <c r="H96" s="255"/>
    </row>
    <row r="97" spans="1:8" x14ac:dyDescent="0.25">
      <c r="A97" s="253"/>
      <c r="B97" s="254"/>
      <c r="C97" s="255"/>
      <c r="D97" s="255"/>
      <c r="E97" s="255"/>
      <c r="F97" s="255"/>
      <c r="G97" s="255"/>
      <c r="H97" s="255"/>
    </row>
    <row r="98" spans="1:8" x14ac:dyDescent="0.25">
      <c r="A98" s="253"/>
      <c r="B98" s="254"/>
      <c r="C98" s="255"/>
      <c r="D98" s="255"/>
      <c r="E98" s="255"/>
      <c r="F98" s="255"/>
      <c r="G98" s="255"/>
      <c r="H98" s="255"/>
    </row>
    <row r="99" spans="1:8" x14ac:dyDescent="0.25">
      <c r="A99" s="253"/>
      <c r="B99" s="254"/>
      <c r="C99" s="255"/>
      <c r="D99" s="255"/>
      <c r="E99" s="255"/>
      <c r="F99" s="255"/>
      <c r="G99" s="255"/>
      <c r="H99" s="255"/>
    </row>
    <row r="100" spans="1:8" x14ac:dyDescent="0.25">
      <c r="A100" s="253"/>
      <c r="B100" s="254"/>
      <c r="C100" s="255"/>
      <c r="D100" s="255"/>
      <c r="E100" s="255"/>
      <c r="F100" s="255"/>
      <c r="G100" s="255"/>
      <c r="H100" s="255"/>
    </row>
    <row r="101" spans="1:8" x14ac:dyDescent="0.25">
      <c r="A101" s="253"/>
      <c r="B101" s="254"/>
      <c r="C101" s="255"/>
      <c r="D101" s="255"/>
      <c r="E101" s="255"/>
      <c r="F101" s="255"/>
      <c r="G101" s="255"/>
      <c r="H101" s="255"/>
    </row>
  </sheetData>
  <protectedRanges>
    <protectedRange sqref="G37" name="Rango1_1"/>
    <protectedRange sqref="G10 G13:G23" name="Rango1"/>
    <protectedRange sqref="H13:I23" name="Rango1_3"/>
    <protectedRange sqref="G38" name="Rango1_1_1"/>
  </protectedRange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  <ignoredErrors>
    <ignoredError sqref="L6:M6 L33:M33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10"/>
  </sheetPr>
  <dimension ref="A1:Q99"/>
  <sheetViews>
    <sheetView showGridLines="0" view="pageBreakPreview" zoomScaleNormal="100" zoomScaleSheetLayoutView="100" workbookViewId="0">
      <selection activeCell="O27" sqref="O27"/>
    </sheetView>
  </sheetViews>
  <sheetFormatPr baseColWidth="10" defaultColWidth="11" defaultRowHeight="12.5" x14ac:dyDescent="0.25"/>
  <cols>
    <col min="1" max="1" width="36.5" style="66" customWidth="1"/>
    <col min="2" max="7" width="8.58203125" style="260" hidden="1" customWidth="1"/>
    <col min="8" max="8" width="3.08203125" style="260" hidden="1" customWidth="1"/>
    <col min="9" max="14" width="8.75" style="260" customWidth="1"/>
    <col min="15" max="16384" width="11" style="66"/>
  </cols>
  <sheetData>
    <row r="1" spans="1:17" ht="15" customHeight="1" x14ac:dyDescent="0.3">
      <c r="A1" s="285" t="s">
        <v>92</v>
      </c>
      <c r="B1" s="62"/>
      <c r="C1" s="62"/>
      <c r="D1" s="62"/>
      <c r="E1" s="62"/>
      <c r="F1" s="62"/>
      <c r="G1" s="62"/>
      <c r="H1" s="62"/>
      <c r="I1" s="259"/>
      <c r="J1" s="259"/>
      <c r="K1" s="259"/>
    </row>
    <row r="2" spans="1:17" ht="15" customHeight="1" x14ac:dyDescent="0.3">
      <c r="A2" s="98"/>
      <c r="B2" s="1"/>
      <c r="C2" s="1"/>
      <c r="D2" s="1"/>
      <c r="E2" s="1"/>
      <c r="F2" s="1"/>
      <c r="G2" s="1"/>
      <c r="H2" s="1"/>
      <c r="I2" s="259"/>
      <c r="J2" s="259"/>
      <c r="K2" s="259"/>
    </row>
    <row r="3" spans="1:17" ht="15" customHeight="1" x14ac:dyDescent="0.25">
      <c r="A3" s="261"/>
      <c r="B3" s="261"/>
      <c r="C3" s="261"/>
      <c r="D3" s="261"/>
      <c r="E3" s="262"/>
      <c r="G3" s="284"/>
      <c r="H3" s="47"/>
      <c r="I3" s="259"/>
      <c r="J3" s="259"/>
      <c r="K3" s="259"/>
      <c r="N3" s="43" t="s">
        <v>8</v>
      </c>
    </row>
    <row r="4" spans="1:17" ht="5.15" customHeight="1" x14ac:dyDescent="0.25">
      <c r="A4" s="265"/>
      <c r="B4" s="265"/>
      <c r="C4" s="265"/>
      <c r="D4" s="265"/>
      <c r="E4" s="265"/>
      <c r="F4" s="265"/>
      <c r="G4" s="265"/>
      <c r="H4" s="265"/>
      <c r="I4" s="263"/>
      <c r="J4" s="263"/>
      <c r="K4" s="263"/>
      <c r="L4" s="264"/>
      <c r="M4" s="264"/>
    </row>
    <row r="5" spans="1:17" ht="5.15" customHeight="1" x14ac:dyDescent="0.25">
      <c r="A5" s="288"/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</row>
    <row r="6" spans="1:17" s="268" customFormat="1" ht="15" customHeight="1" x14ac:dyDescent="0.3">
      <c r="A6" s="288" t="s">
        <v>31</v>
      </c>
      <c r="B6" s="288">
        <v>2011</v>
      </c>
      <c r="C6" s="288">
        <v>2012</v>
      </c>
      <c r="D6" s="288">
        <v>2013</v>
      </c>
      <c r="E6" s="288">
        <v>2014</v>
      </c>
      <c r="F6" s="288">
        <v>2015</v>
      </c>
      <c r="G6" s="333">
        <v>2016</v>
      </c>
      <c r="H6" s="333">
        <v>2017</v>
      </c>
      <c r="I6" s="333">
        <v>2018</v>
      </c>
      <c r="J6" s="333">
        <v>2019</v>
      </c>
      <c r="K6" s="333" t="s">
        <v>208</v>
      </c>
      <c r="L6" s="333" t="s">
        <v>219</v>
      </c>
      <c r="M6" s="333">
        <v>2022</v>
      </c>
      <c r="N6" s="333">
        <v>2023</v>
      </c>
    </row>
    <row r="7" spans="1:17" ht="5.15" customHeight="1" x14ac:dyDescent="0.25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</row>
    <row r="8" spans="1:17" ht="5.15" customHeight="1" x14ac:dyDescent="0.25">
      <c r="A8" s="2"/>
      <c r="B8" s="266"/>
      <c r="C8" s="266"/>
      <c r="D8" s="262"/>
      <c r="E8" s="267"/>
      <c r="F8" s="267"/>
      <c r="G8" s="267"/>
      <c r="H8" s="267"/>
      <c r="I8" s="259"/>
      <c r="J8" s="259"/>
    </row>
    <row r="9" spans="1:17" s="268" customFormat="1" ht="15" customHeight="1" x14ac:dyDescent="0.3">
      <c r="A9" s="317" t="s">
        <v>64</v>
      </c>
      <c r="B9" s="312">
        <f>SUM(B10:B13)</f>
        <v>28995.4</v>
      </c>
      <c r="C9" s="312">
        <f>SUM(C10:C13)</f>
        <v>36224.1</v>
      </c>
      <c r="D9" s="312">
        <f>SUM(D10:D13)</f>
        <v>36900.9</v>
      </c>
      <c r="E9" s="312">
        <f>SUM(E10:E13)</f>
        <v>35735.5</v>
      </c>
      <c r="F9" s="312">
        <v>34592.5</v>
      </c>
      <c r="G9" s="312">
        <f t="shared" ref="G9:L9" si="0">SUM(G10:G13)</f>
        <v>39138.400000000001</v>
      </c>
      <c r="H9" s="312">
        <f t="shared" si="0"/>
        <v>33063.5</v>
      </c>
      <c r="I9" s="312">
        <f t="shared" si="0"/>
        <v>42513.2</v>
      </c>
      <c r="J9" s="312">
        <f t="shared" si="0"/>
        <v>120156.09999999999</v>
      </c>
      <c r="K9" s="312">
        <f t="shared" si="0"/>
        <v>40806.300000000003</v>
      </c>
      <c r="L9" s="312">
        <f t="shared" si="0"/>
        <v>51528.4</v>
      </c>
      <c r="M9" s="318">
        <f>M10+M11+M12+M13</f>
        <v>56586.100000000006</v>
      </c>
      <c r="N9" s="339">
        <v>824970.63500000001</v>
      </c>
    </row>
    <row r="10" spans="1:17" ht="15" customHeight="1" x14ac:dyDescent="0.25">
      <c r="A10" s="11" t="s">
        <v>213</v>
      </c>
      <c r="B10" s="269">
        <v>1988.1</v>
      </c>
      <c r="C10" s="269">
        <v>2017.6</v>
      </c>
      <c r="D10" s="269">
        <v>2125.6</v>
      </c>
      <c r="E10" s="269">
        <v>2494</v>
      </c>
      <c r="F10" s="269">
        <v>2238.6</v>
      </c>
      <c r="G10" s="269">
        <v>1561</v>
      </c>
      <c r="H10" s="269">
        <v>1297.0999999999999</v>
      </c>
      <c r="I10" s="269">
        <v>170.7</v>
      </c>
      <c r="J10" s="269">
        <v>733</v>
      </c>
      <c r="K10" s="69">
        <v>782.9</v>
      </c>
      <c r="L10" s="56">
        <v>23197.599999999999</v>
      </c>
      <c r="M10" s="306">
        <v>28877.4</v>
      </c>
      <c r="N10" s="56">
        <v>66340.800000000003</v>
      </c>
      <c r="O10" s="270"/>
      <c r="P10" s="270"/>
      <c r="Q10" s="270"/>
    </row>
    <row r="11" spans="1:17" ht="15" customHeight="1" x14ac:dyDescent="0.25">
      <c r="A11" s="11" t="s">
        <v>214</v>
      </c>
      <c r="B11" s="269">
        <v>1500.1</v>
      </c>
      <c r="C11" s="269">
        <v>1420</v>
      </c>
      <c r="D11" s="269">
        <v>1317.5</v>
      </c>
      <c r="E11" s="269">
        <v>1456.4</v>
      </c>
      <c r="F11" s="269">
        <v>993.7</v>
      </c>
      <c r="G11" s="269">
        <v>1715.3</v>
      </c>
      <c r="H11" s="269">
        <v>2033.9</v>
      </c>
      <c r="I11" s="269">
        <v>2178.5</v>
      </c>
      <c r="J11" s="269">
        <v>87810.4</v>
      </c>
      <c r="K11" s="69">
        <v>1873.1</v>
      </c>
      <c r="L11" s="56">
        <v>1229.7</v>
      </c>
      <c r="M11" s="306">
        <v>1284.0999999999999</v>
      </c>
      <c r="N11" s="306">
        <v>106.2</v>
      </c>
    </row>
    <row r="12" spans="1:17" ht="15" customHeight="1" x14ac:dyDescent="0.25">
      <c r="A12" s="11" t="s">
        <v>6</v>
      </c>
      <c r="B12" s="269">
        <v>18109.900000000001</v>
      </c>
      <c r="C12" s="269">
        <v>22933.599999999999</v>
      </c>
      <c r="D12" s="69">
        <v>22796.2</v>
      </c>
      <c r="E12" s="69">
        <v>21739.5</v>
      </c>
      <c r="F12" s="69">
        <v>19065.7</v>
      </c>
      <c r="G12" s="69">
        <v>23891.200000000001</v>
      </c>
      <c r="H12" s="69">
        <v>18368</v>
      </c>
      <c r="I12" s="269">
        <v>29080.3</v>
      </c>
      <c r="J12" s="269">
        <v>19384.2</v>
      </c>
      <c r="K12" s="69">
        <v>21961.7</v>
      </c>
      <c r="L12" s="56">
        <v>19193.8</v>
      </c>
      <c r="M12" s="56">
        <v>17817.3</v>
      </c>
      <c r="N12" s="56">
        <f>41.4+271319+3435.3</f>
        <v>274795.7</v>
      </c>
    </row>
    <row r="13" spans="1:17" ht="15" customHeight="1" x14ac:dyDescent="0.25">
      <c r="A13" s="11" t="s">
        <v>7</v>
      </c>
      <c r="B13" s="269">
        <v>7397.3</v>
      </c>
      <c r="C13" s="269">
        <v>9852.9</v>
      </c>
      <c r="D13" s="269">
        <v>10661.6</v>
      </c>
      <c r="E13" s="269">
        <v>10045.6</v>
      </c>
      <c r="F13" s="269">
        <v>12294.5</v>
      </c>
      <c r="G13" s="269">
        <v>11970.9</v>
      </c>
      <c r="H13" s="269">
        <v>11364.5</v>
      </c>
      <c r="I13" s="269">
        <v>11083.7</v>
      </c>
      <c r="J13" s="269">
        <v>12228.5</v>
      </c>
      <c r="K13" s="69">
        <v>16188.6</v>
      </c>
      <c r="L13" s="56">
        <v>7907.3</v>
      </c>
      <c r="M13" s="306">
        <v>8607.2999999999993</v>
      </c>
      <c r="N13" s="306">
        <f>42.6+109.7+27.9+38+55.8+18.7</f>
        <v>292.7</v>
      </c>
    </row>
    <row r="14" spans="1:17" ht="5.15" customHeight="1" x14ac:dyDescent="0.25">
      <c r="A14" s="290"/>
      <c r="B14" s="290"/>
      <c r="C14" s="290"/>
      <c r="D14" s="290"/>
      <c r="E14" s="290"/>
      <c r="F14" s="290"/>
      <c r="G14" s="290"/>
      <c r="H14" s="290"/>
      <c r="I14" s="290"/>
      <c r="J14" s="290"/>
      <c r="K14" s="290"/>
      <c r="L14" s="290"/>
      <c r="M14" s="290"/>
      <c r="N14" s="290"/>
    </row>
    <row r="15" spans="1:17" ht="5.15" customHeight="1" x14ac:dyDescent="0.25">
      <c r="A15" s="265"/>
      <c r="B15" s="265"/>
      <c r="C15" s="265"/>
      <c r="D15" s="265"/>
      <c r="E15" s="265"/>
      <c r="F15" s="265"/>
      <c r="G15" s="265"/>
      <c r="H15" s="265"/>
      <c r="I15" s="271"/>
      <c r="J15" s="271"/>
      <c r="K15" s="271"/>
      <c r="L15" s="264"/>
      <c r="M15" s="264"/>
    </row>
    <row r="16" spans="1:17" ht="15" customHeight="1" x14ac:dyDescent="0.25">
      <c r="A16" s="265"/>
      <c r="B16" s="265"/>
      <c r="C16" s="265"/>
      <c r="D16" s="265"/>
      <c r="E16" s="265"/>
      <c r="F16" s="265"/>
      <c r="G16" s="265"/>
      <c r="H16" s="265"/>
      <c r="I16" s="271"/>
      <c r="J16" s="271"/>
      <c r="K16" s="271"/>
      <c r="L16" s="264"/>
      <c r="M16" s="264"/>
    </row>
    <row r="17" spans="1:14" ht="15" customHeight="1" x14ac:dyDescent="0.25">
      <c r="A17" s="265"/>
      <c r="B17" s="265"/>
      <c r="C17" s="265"/>
      <c r="D17" s="265"/>
      <c r="E17" s="265"/>
      <c r="F17" s="265"/>
      <c r="G17" s="265"/>
      <c r="H17" s="265"/>
      <c r="I17" s="271"/>
      <c r="J17" s="271"/>
      <c r="K17" s="271"/>
      <c r="L17" s="264"/>
      <c r="M17" s="264"/>
    </row>
    <row r="18" spans="1:14" ht="15" customHeight="1" x14ac:dyDescent="0.25">
      <c r="A18" s="265"/>
      <c r="B18" s="265"/>
      <c r="C18" s="265"/>
      <c r="D18" s="265"/>
      <c r="E18" s="265"/>
      <c r="F18" s="265"/>
      <c r="G18" s="265"/>
      <c r="H18" s="265"/>
      <c r="I18" s="271"/>
      <c r="J18" s="271"/>
      <c r="K18" s="271"/>
      <c r="L18" s="264"/>
      <c r="M18" s="264"/>
    </row>
    <row r="19" spans="1:14" ht="15" customHeight="1" x14ac:dyDescent="0.25">
      <c r="A19" s="265"/>
      <c r="B19" s="265"/>
      <c r="C19" s="265"/>
      <c r="D19" s="265"/>
      <c r="E19" s="265"/>
      <c r="F19" s="265"/>
      <c r="G19" s="265"/>
      <c r="H19" s="265"/>
      <c r="I19" s="271"/>
      <c r="J19" s="271"/>
      <c r="K19" s="271"/>
      <c r="L19" s="264"/>
      <c r="M19" s="264"/>
    </row>
    <row r="20" spans="1:14" ht="15" customHeight="1" x14ac:dyDescent="0.25">
      <c r="A20" s="265"/>
      <c r="B20" s="265"/>
      <c r="C20" s="265"/>
      <c r="D20" s="265"/>
      <c r="E20" s="265"/>
      <c r="F20" s="265"/>
      <c r="G20" s="265"/>
      <c r="H20" s="265"/>
      <c r="I20" s="271"/>
      <c r="J20" s="271"/>
      <c r="K20" s="271"/>
      <c r="L20" s="264"/>
      <c r="M20" s="264"/>
    </row>
    <row r="21" spans="1:14" ht="15" customHeight="1" x14ac:dyDescent="0.25">
      <c r="A21" s="265"/>
      <c r="B21" s="265"/>
      <c r="C21" s="265"/>
      <c r="D21" s="265"/>
      <c r="E21" s="265"/>
      <c r="F21" s="265"/>
      <c r="G21" s="265"/>
      <c r="H21" s="265"/>
      <c r="I21" s="271"/>
      <c r="J21" s="271"/>
      <c r="K21" s="271"/>
      <c r="L21" s="264"/>
      <c r="M21" s="264"/>
    </row>
    <row r="22" spans="1:14" ht="15" customHeight="1" x14ac:dyDescent="0.25">
      <c r="A22" s="265"/>
      <c r="B22" s="265"/>
      <c r="C22" s="265"/>
      <c r="D22" s="265"/>
      <c r="E22" s="265"/>
      <c r="F22" s="265"/>
      <c r="G22" s="265"/>
      <c r="H22" s="265"/>
      <c r="I22" s="271"/>
      <c r="J22" s="271"/>
      <c r="K22" s="271"/>
      <c r="L22" s="264"/>
      <c r="M22" s="264"/>
    </row>
    <row r="23" spans="1:14" ht="15" customHeight="1" x14ac:dyDescent="0.25">
      <c r="A23" s="265"/>
      <c r="B23" s="265"/>
      <c r="C23" s="265"/>
      <c r="D23" s="265"/>
      <c r="E23" s="265"/>
      <c r="F23" s="265"/>
      <c r="G23" s="265"/>
      <c r="H23" s="265"/>
      <c r="I23" s="271"/>
      <c r="J23" s="271"/>
      <c r="K23" s="271"/>
      <c r="L23" s="264"/>
      <c r="M23" s="264"/>
      <c r="N23" s="316"/>
    </row>
    <row r="24" spans="1:14" ht="15" customHeight="1" x14ac:dyDescent="0.25">
      <c r="A24" s="265"/>
      <c r="B24" s="265"/>
      <c r="C24" s="265"/>
      <c r="D24" s="265"/>
      <c r="E24" s="265"/>
      <c r="F24" s="265"/>
      <c r="G24" s="265"/>
      <c r="H24" s="265"/>
      <c r="I24" s="271"/>
      <c r="J24" s="271"/>
      <c r="K24" s="271"/>
      <c r="L24" s="264"/>
      <c r="M24" s="264"/>
    </row>
    <row r="25" spans="1:14" ht="15" customHeight="1" x14ac:dyDescent="0.25">
      <c r="A25" s="265"/>
      <c r="B25" s="265"/>
      <c r="C25" s="265"/>
      <c r="D25" s="265"/>
      <c r="E25" s="265"/>
      <c r="F25" s="265"/>
      <c r="G25" s="265"/>
      <c r="H25" s="265"/>
      <c r="I25" s="271"/>
      <c r="J25" s="271"/>
      <c r="K25" s="271"/>
      <c r="L25" s="264"/>
      <c r="M25" s="264"/>
    </row>
    <row r="26" spans="1:14" ht="15" customHeight="1" x14ac:dyDescent="0.25">
      <c r="A26" s="265"/>
      <c r="B26" s="265"/>
      <c r="C26" s="265"/>
      <c r="D26" s="265"/>
      <c r="E26" s="265"/>
      <c r="F26" s="265"/>
      <c r="G26" s="265"/>
      <c r="H26" s="265"/>
      <c r="I26" s="271"/>
      <c r="J26" s="271"/>
      <c r="K26" s="271"/>
      <c r="L26" s="264"/>
      <c r="M26" s="264"/>
    </row>
    <row r="27" spans="1:14" ht="15" customHeight="1" x14ac:dyDescent="0.25">
      <c r="A27" s="265"/>
      <c r="B27" s="265"/>
      <c r="C27" s="265"/>
      <c r="D27" s="265"/>
      <c r="E27" s="265"/>
      <c r="F27" s="265"/>
      <c r="G27" s="265"/>
      <c r="H27" s="265"/>
      <c r="I27" s="271"/>
      <c r="J27" s="271"/>
      <c r="K27" s="271"/>
      <c r="L27" s="264"/>
      <c r="M27" s="264"/>
    </row>
    <row r="28" spans="1:14" ht="15" customHeight="1" x14ac:dyDescent="0.25">
      <c r="A28" s="265"/>
      <c r="B28" s="265"/>
      <c r="C28" s="265"/>
      <c r="D28" s="265"/>
      <c r="E28" s="265"/>
      <c r="F28" s="265"/>
      <c r="G28" s="265"/>
      <c r="H28" s="265"/>
      <c r="I28" s="271"/>
      <c r="J28" s="271"/>
      <c r="K28" s="271"/>
      <c r="L28" s="264"/>
      <c r="M28" s="264"/>
    </row>
    <row r="29" spans="1:14" ht="15" customHeight="1" x14ac:dyDescent="0.25">
      <c r="A29" s="265"/>
      <c r="B29" s="265"/>
      <c r="C29" s="265"/>
      <c r="D29" s="265"/>
      <c r="E29" s="265"/>
      <c r="F29" s="265"/>
      <c r="G29" s="265"/>
      <c r="H29" s="265"/>
      <c r="I29" s="271"/>
      <c r="J29" s="271"/>
      <c r="K29" s="271"/>
      <c r="L29" s="264"/>
      <c r="M29" s="264"/>
    </row>
    <row r="30" spans="1:14" ht="15" customHeight="1" x14ac:dyDescent="0.25">
      <c r="A30" s="265"/>
      <c r="B30" s="265"/>
      <c r="C30" s="265"/>
      <c r="D30" s="265"/>
      <c r="E30" s="265"/>
      <c r="F30" s="265"/>
      <c r="G30" s="265"/>
      <c r="H30" s="265"/>
      <c r="I30" s="271"/>
      <c r="J30" s="271"/>
      <c r="K30" s="271"/>
      <c r="L30" s="264"/>
      <c r="M30" s="264"/>
    </row>
    <row r="31" spans="1:14" ht="14.25" customHeight="1" x14ac:dyDescent="0.25">
      <c r="A31" s="272"/>
      <c r="B31" s="273"/>
      <c r="C31" s="273"/>
      <c r="D31" s="273"/>
      <c r="E31" s="273"/>
      <c r="F31" s="273"/>
      <c r="G31" s="273"/>
      <c r="H31" s="273"/>
      <c r="I31" s="250"/>
      <c r="J31" s="250"/>
      <c r="K31" s="250"/>
    </row>
    <row r="32" spans="1:14" ht="14.25" customHeight="1" x14ac:dyDescent="0.25">
      <c r="A32" s="272"/>
      <c r="B32" s="273"/>
      <c r="C32" s="273"/>
      <c r="D32" s="273"/>
      <c r="E32" s="273"/>
      <c r="F32" s="273"/>
      <c r="G32" s="273"/>
      <c r="H32" s="273"/>
      <c r="I32" s="250"/>
      <c r="J32" s="250"/>
      <c r="K32" s="250"/>
    </row>
    <row r="33" spans="1:14" ht="15" customHeight="1" x14ac:dyDescent="0.25">
      <c r="A33" s="275"/>
      <c r="B33" s="2"/>
      <c r="C33" s="2"/>
      <c r="D33" s="2"/>
      <c r="E33" s="2"/>
      <c r="F33" s="2"/>
      <c r="G33" s="2"/>
      <c r="H33" s="2"/>
      <c r="I33" s="274"/>
      <c r="J33" s="274"/>
      <c r="K33" s="274"/>
    </row>
    <row r="34" spans="1:14" ht="15" customHeight="1" x14ac:dyDescent="0.25">
      <c r="A34" s="276"/>
      <c r="H34" s="277"/>
      <c r="I34" s="278"/>
      <c r="J34" s="278"/>
      <c r="K34" s="278"/>
    </row>
    <row r="35" spans="1:14" ht="15" customHeight="1" x14ac:dyDescent="0.25">
      <c r="A35" s="279"/>
      <c r="B35" s="280"/>
      <c r="C35" s="280"/>
      <c r="D35" s="280"/>
      <c r="E35" s="280"/>
      <c r="F35" s="280"/>
      <c r="G35" s="280"/>
      <c r="H35" s="280"/>
    </row>
    <row r="36" spans="1:14" x14ac:dyDescent="0.25">
      <c r="A36" s="281"/>
      <c r="B36" s="280"/>
      <c r="C36" s="280"/>
      <c r="D36" s="280"/>
      <c r="E36" s="280"/>
      <c r="F36" s="280"/>
      <c r="G36" s="280"/>
      <c r="H36" s="280"/>
    </row>
    <row r="37" spans="1:14" x14ac:dyDescent="0.25">
      <c r="A37" s="281"/>
      <c r="B37" s="280"/>
      <c r="C37" s="280"/>
      <c r="D37" s="280"/>
      <c r="E37" s="280"/>
      <c r="F37" s="280"/>
      <c r="G37" s="280"/>
      <c r="H37" s="280"/>
    </row>
    <row r="38" spans="1:14" x14ac:dyDescent="0.25">
      <c r="A38" s="281"/>
      <c r="B38" s="280"/>
      <c r="C38" s="280"/>
      <c r="D38" s="280"/>
      <c r="E38" s="280"/>
      <c r="F38" s="280"/>
      <c r="G38" s="280"/>
      <c r="H38" s="280"/>
    </row>
    <row r="39" spans="1:14" x14ac:dyDescent="0.25">
      <c r="A39" s="281"/>
      <c r="B39" s="280"/>
      <c r="C39" s="280"/>
      <c r="D39" s="280"/>
      <c r="E39" s="280"/>
      <c r="F39" s="280"/>
      <c r="G39" s="280"/>
      <c r="H39" s="280"/>
    </row>
    <row r="40" spans="1:14" x14ac:dyDescent="0.25">
      <c r="A40" s="281"/>
      <c r="B40" s="280"/>
      <c r="C40" s="280"/>
      <c r="D40" s="280"/>
      <c r="E40" s="280"/>
      <c r="F40" s="280"/>
      <c r="G40" s="280"/>
      <c r="H40" s="280"/>
    </row>
    <row r="41" spans="1:14" x14ac:dyDescent="0.25">
      <c r="A41" s="281"/>
      <c r="B41" s="280"/>
      <c r="C41" s="280"/>
      <c r="D41" s="280"/>
      <c r="E41" s="280"/>
      <c r="F41" s="280"/>
      <c r="G41" s="280"/>
      <c r="H41" s="280"/>
    </row>
    <row r="42" spans="1:14" x14ac:dyDescent="0.25">
      <c r="A42" s="281"/>
      <c r="B42" s="280"/>
      <c r="C42" s="280"/>
      <c r="D42" s="280"/>
      <c r="E42" s="280"/>
      <c r="F42" s="280"/>
      <c r="G42" s="280"/>
      <c r="H42" s="280"/>
      <c r="N42" s="282" t="s">
        <v>0</v>
      </c>
    </row>
    <row r="43" spans="1:14" x14ac:dyDescent="0.25">
      <c r="A43" s="281"/>
      <c r="B43" s="280"/>
      <c r="C43" s="280"/>
      <c r="D43" s="280"/>
      <c r="E43" s="280"/>
      <c r="F43" s="280"/>
      <c r="G43" s="280"/>
      <c r="H43" s="280"/>
    </row>
    <row r="44" spans="1:14" x14ac:dyDescent="0.25">
      <c r="A44" s="281"/>
      <c r="B44" s="280"/>
      <c r="C44" s="280"/>
      <c r="D44" s="280"/>
      <c r="E44" s="280"/>
      <c r="F44" s="280"/>
      <c r="G44" s="280"/>
      <c r="H44" s="280"/>
      <c r="N44" s="282" t="s">
        <v>0</v>
      </c>
    </row>
    <row r="45" spans="1:14" x14ac:dyDescent="0.25">
      <c r="A45" s="281"/>
      <c r="B45" s="280"/>
      <c r="C45" s="280"/>
      <c r="D45" s="280"/>
      <c r="E45" s="280"/>
      <c r="F45" s="280"/>
      <c r="G45" s="280"/>
      <c r="H45" s="280"/>
    </row>
    <row r="46" spans="1:14" x14ac:dyDescent="0.25">
      <c r="A46" s="281"/>
      <c r="B46" s="280"/>
      <c r="C46" s="280"/>
      <c r="D46" s="280"/>
      <c r="E46" s="280"/>
      <c r="F46" s="280"/>
      <c r="G46" s="280"/>
      <c r="H46" s="280"/>
      <c r="N46" s="282" t="s">
        <v>0</v>
      </c>
    </row>
    <row r="47" spans="1:14" x14ac:dyDescent="0.25">
      <c r="A47" s="283"/>
    </row>
    <row r="48" spans="1:14" x14ac:dyDescent="0.25">
      <c r="N48" s="282" t="s">
        <v>0</v>
      </c>
    </row>
    <row r="50" spans="9:14" x14ac:dyDescent="0.25">
      <c r="N50" s="282" t="s">
        <v>0</v>
      </c>
    </row>
    <row r="52" spans="9:14" x14ac:dyDescent="0.25">
      <c r="N52" s="282" t="s">
        <v>0</v>
      </c>
    </row>
    <row r="54" spans="9:14" x14ac:dyDescent="0.25">
      <c r="N54" s="282" t="s">
        <v>0</v>
      </c>
    </row>
    <row r="56" spans="9:14" x14ac:dyDescent="0.25">
      <c r="N56" s="282" t="s">
        <v>0</v>
      </c>
    </row>
    <row r="58" spans="9:14" x14ac:dyDescent="0.25">
      <c r="N58" s="282" t="s">
        <v>0</v>
      </c>
    </row>
    <row r="60" spans="9:14" x14ac:dyDescent="0.25">
      <c r="N60" s="282" t="s">
        <v>0</v>
      </c>
    </row>
    <row r="62" spans="9:14" x14ac:dyDescent="0.25">
      <c r="I62" s="282" t="s">
        <v>0</v>
      </c>
      <c r="J62" s="282"/>
      <c r="K62" s="282"/>
      <c r="L62" s="282" t="s">
        <v>0</v>
      </c>
      <c r="M62" s="282"/>
      <c r="N62" s="282" t="s">
        <v>0</v>
      </c>
    </row>
    <row r="99" spans="1:1" x14ac:dyDescent="0.25">
      <c r="A99" s="283" t="s">
        <v>1</v>
      </c>
    </row>
  </sheetData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  <ignoredErrors>
    <ignoredError sqref="K6:L6" numberStoredAsText="1"/>
    <ignoredError sqref="N12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Industria 9.1</vt:lpstr>
      <vt:lpstr>Industria 9.1Conclusión</vt:lpstr>
      <vt:lpstr>Industria 9.2</vt:lpstr>
      <vt:lpstr>Industria 9.2Conclus. </vt:lpstr>
      <vt:lpstr>Industria 9.3</vt:lpstr>
      <vt:lpstr>Industria 9.3Cont.</vt:lpstr>
      <vt:lpstr>Industria 9.3 Concl.</vt:lpstr>
      <vt:lpstr>Industria 9.4-5</vt:lpstr>
      <vt:lpstr>Industria 9.6</vt:lpstr>
      <vt:lpstr>'Industria 9.1'!Área_de_impresión</vt:lpstr>
      <vt:lpstr>'Industria 9.1Conclusión'!Área_de_impresión</vt:lpstr>
      <vt:lpstr>'Industria 9.2'!Área_de_impresión</vt:lpstr>
      <vt:lpstr>'Industria 9.2Conclus. '!Área_de_impresión</vt:lpstr>
      <vt:lpstr>'Industria 9.3'!Área_de_impresión</vt:lpstr>
      <vt:lpstr>'Industria 9.3 Concl.'!Área_de_impresión</vt:lpstr>
      <vt:lpstr>'Industria 9.3Cont.'!Área_de_impresión</vt:lpstr>
      <vt:lpstr>'Industria 9.4-5'!Área_de_impresión</vt:lpstr>
      <vt:lpstr>'Industria 9.6'!Área_de_impresión</vt:lpstr>
    </vt:vector>
  </TitlesOfParts>
  <Company>ONE Villa Clara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Tania Carmona Garcia</cp:lastModifiedBy>
  <cp:lastPrinted>2024-07-22T15:21:05Z</cp:lastPrinted>
  <dcterms:created xsi:type="dcterms:W3CDTF">1999-07-12T18:01:09Z</dcterms:created>
  <dcterms:modified xsi:type="dcterms:W3CDTF">2024-07-24T13:29:47Z</dcterms:modified>
</cp:coreProperties>
</file>